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740" yWindow="135" windowWidth="15600" windowHeight="7230" activeTab="1"/>
  </bookViews>
  <sheets>
    <sheet name="Sales" sheetId="4" r:id="rId1"/>
    <sheet name="APR_FY 2016-17" sheetId="1" r:id="rId2"/>
    <sheet name="Additional Tables" sheetId="5" r:id="rId3"/>
    <sheet name="sheet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45621"/>
</workbook>
</file>

<file path=xl/calcChain.xml><?xml version="1.0" encoding="utf-8"?>
<calcChain xmlns="http://schemas.openxmlformats.org/spreadsheetml/2006/main">
  <c r="Q58" i="5" l="1"/>
  <c r="Q57" i="5"/>
  <c r="Q49" i="5"/>
  <c r="Q50" i="5"/>
  <c r="Q51" i="5"/>
  <c r="Q52" i="5"/>
  <c r="Q54" i="5"/>
  <c r="Q55" i="5"/>
  <c r="Q48" i="5"/>
  <c r="P49" i="5"/>
  <c r="P50" i="5"/>
  <c r="P51" i="5"/>
  <c r="P52" i="5"/>
  <c r="P54" i="5"/>
  <c r="P55" i="5"/>
  <c r="CW254" i="1" l="1"/>
  <c r="G6" i="4" l="1"/>
  <c r="G7" i="4"/>
  <c r="G8" i="4"/>
  <c r="G9" i="4"/>
  <c r="G10" i="4"/>
  <c r="G11" i="4"/>
  <c r="G12" i="4"/>
  <c r="G13" i="4"/>
  <c r="G14" i="4"/>
  <c r="G15" i="4"/>
  <c r="F10" i="4"/>
  <c r="F11" i="4"/>
  <c r="F12" i="4"/>
  <c r="F13" i="4"/>
  <c r="F14" i="4"/>
  <c r="F9" i="4"/>
  <c r="F7" i="4"/>
  <c r="F8" i="4"/>
  <c r="F6" i="4"/>
  <c r="H10" i="4" l="1"/>
  <c r="H11" i="4"/>
  <c r="H12" i="4"/>
  <c r="H13" i="4"/>
  <c r="H9" i="4"/>
  <c r="F15" i="4"/>
  <c r="E15" i="4"/>
  <c r="E14" i="4"/>
  <c r="E13" i="4"/>
  <c r="E12" i="4"/>
  <c r="E11" i="4"/>
  <c r="E10" i="4"/>
  <c r="E9" i="4"/>
  <c r="E8" i="4"/>
  <c r="E7" i="4"/>
  <c r="E6" i="4"/>
  <c r="D6" i="4"/>
  <c r="D7" i="4"/>
  <c r="D8" i="4"/>
  <c r="D9" i="4"/>
  <c r="D10" i="4"/>
  <c r="D11" i="4"/>
  <c r="D12" i="4"/>
  <c r="D13" i="4"/>
  <c r="D14" i="4"/>
  <c r="D15" i="4"/>
  <c r="C13" i="4"/>
  <c r="C14" i="4"/>
  <c r="C15" i="4"/>
  <c r="C10" i="4"/>
  <c r="C11" i="4"/>
  <c r="C12" i="4"/>
  <c r="C9" i="4"/>
  <c r="C8" i="4"/>
  <c r="C7" i="4"/>
  <c r="C6" i="4"/>
  <c r="E16" i="4" l="1"/>
  <c r="I13" i="1"/>
  <c r="O29" i="4" l="1"/>
  <c r="N29" i="4"/>
  <c r="H14" i="4"/>
  <c r="H15" i="4"/>
  <c r="H7" i="4"/>
  <c r="H8" i="4"/>
  <c r="H6" i="4"/>
  <c r="J7" i="4"/>
  <c r="J12" i="4"/>
  <c r="K12" i="4" s="1"/>
  <c r="J11" i="4"/>
  <c r="J13" i="4"/>
  <c r="J15" i="4"/>
  <c r="K15" i="4" s="1"/>
  <c r="J6" i="4"/>
  <c r="F11" i="1"/>
  <c r="F9" i="1"/>
  <c r="O21" i="4"/>
  <c r="O22" i="4"/>
  <c r="O23" i="4"/>
  <c r="O24" i="4"/>
  <c r="O25" i="4"/>
  <c r="O26" i="4"/>
  <c r="O27" i="4"/>
  <c r="O28" i="4"/>
  <c r="N24" i="4"/>
  <c r="N25" i="4"/>
  <c r="N26" i="4"/>
  <c r="N27" i="4"/>
  <c r="N28" i="4"/>
  <c r="N21" i="4"/>
  <c r="N22" i="4"/>
  <c r="N23" i="4"/>
  <c r="Q30" i="4"/>
  <c r="S21" i="4"/>
  <c r="S22" i="4"/>
  <c r="S23" i="4"/>
  <c r="S24" i="4"/>
  <c r="S25" i="4"/>
  <c r="S26" i="4"/>
  <c r="S29" i="4"/>
  <c r="S20" i="4"/>
  <c r="J9" i="4" l="1"/>
  <c r="P29" i="4"/>
  <c r="P26" i="4"/>
  <c r="J10" i="4"/>
  <c r="J14" i="4"/>
  <c r="N73" i="5"/>
  <c r="O73" i="5"/>
  <c r="P73" i="5"/>
  <c r="Q73" i="5"/>
  <c r="R73" i="5"/>
  <c r="M73" i="5"/>
  <c r="P72" i="5"/>
  <c r="O72" i="5"/>
  <c r="P67" i="5" s="1"/>
  <c r="P69" i="5" s="1"/>
  <c r="O67" i="5"/>
  <c r="O69" i="5" s="1"/>
  <c r="N72" i="5"/>
  <c r="N69" i="5"/>
  <c r="P68" i="5"/>
  <c r="Q68" i="5" s="1"/>
  <c r="R68" i="5" s="1"/>
  <c r="O68" i="5"/>
  <c r="N67" i="5"/>
  <c r="Q67" i="5" l="1"/>
  <c r="Q69" i="5" s="1"/>
  <c r="Q72" i="5" s="1"/>
  <c r="R67" i="5" s="1"/>
  <c r="R69" i="5" s="1"/>
  <c r="R72" i="5" s="1"/>
  <c r="CM220" i="1"/>
  <c r="T80" i="1" l="1"/>
  <c r="V75" i="1" l="1"/>
  <c r="U75" i="1"/>
  <c r="S75" i="1"/>
  <c r="T75" i="1" s="1"/>
  <c r="X75" i="1" l="1"/>
  <c r="BL186" i="1" l="1"/>
  <c r="EM357" i="1" l="1"/>
  <c r="EL357" i="1"/>
  <c r="EM361" i="1" l="1"/>
  <c r="EL361" i="1"/>
  <c r="T100" i="1" l="1"/>
  <c r="T98" i="1"/>
  <c r="N50" i="1"/>
  <c r="N47" i="1"/>
  <c r="FP403" i="1" l="1"/>
  <c r="FP402" i="1"/>
  <c r="FP401" i="1"/>
  <c r="FP400" i="1"/>
  <c r="FP398" i="1"/>
  <c r="FP397" i="1"/>
  <c r="EQ368" i="1"/>
  <c r="EQ367" i="1"/>
  <c r="EQ366" i="1"/>
  <c r="CP231" i="1"/>
  <c r="CP230" i="1"/>
  <c r="CP229" i="1"/>
  <c r="BS189" i="1"/>
  <c r="BS187" i="1"/>
  <c r="BS185" i="1"/>
  <c r="AX144" i="1"/>
  <c r="AX141" i="1"/>
  <c r="AX140" i="1"/>
  <c r="AT136" i="1"/>
  <c r="AT135" i="1"/>
  <c r="AT134" i="1"/>
  <c r="AT133" i="1"/>
  <c r="AS136" i="1"/>
  <c r="AS135" i="1"/>
  <c r="AS134" i="1"/>
  <c r="AS133" i="1"/>
  <c r="AR136" i="1"/>
  <c r="AR135" i="1"/>
  <c r="AR134" i="1"/>
  <c r="AR133" i="1"/>
  <c r="AQ136" i="1"/>
  <c r="AU136" i="1" s="1"/>
  <c r="AQ135" i="1"/>
  <c r="AQ134" i="1"/>
  <c r="AQ133" i="1"/>
  <c r="AM129" i="1"/>
  <c r="AM128" i="1"/>
  <c r="AM127" i="1"/>
  <c r="AM126" i="1"/>
  <c r="AL129" i="1"/>
  <c r="AL128" i="1"/>
  <c r="AL127" i="1"/>
  <c r="AL126" i="1"/>
  <c r="AK129" i="1"/>
  <c r="AK128" i="1"/>
  <c r="AK127" i="1"/>
  <c r="AK126" i="1"/>
  <c r="AG118" i="1"/>
  <c r="AG114" i="1"/>
  <c r="AG112" i="1"/>
  <c r="AG111" i="1"/>
  <c r="AG115" i="1" s="1"/>
  <c r="AG108" i="1"/>
  <c r="Z98" i="1"/>
  <c r="T96" i="1"/>
  <c r="N74" i="1"/>
  <c r="N70" i="1"/>
  <c r="N63" i="1"/>
  <c r="N59" i="1"/>
  <c r="N49" i="1"/>
  <c r="N46" i="1"/>
  <c r="F36" i="1"/>
  <c r="F33" i="1"/>
  <c r="F32" i="1"/>
  <c r="F34" i="1" l="1"/>
  <c r="F30" i="1"/>
  <c r="F29" i="1"/>
  <c r="EM362" i="1" l="1"/>
  <c r="EM360" i="1"/>
  <c r="EM359" i="1"/>
  <c r="EL362" i="1"/>
  <c r="EL360" i="1"/>
  <c r="EL359" i="1"/>
  <c r="EU378" i="1" l="1"/>
  <c r="EH333" i="1" l="1"/>
  <c r="EF330" i="1"/>
  <c r="EH330" i="1" s="1"/>
  <c r="EF334" i="1" l="1"/>
  <c r="EH334" i="1"/>
  <c r="DG283" i="1"/>
  <c r="DF283" i="1"/>
  <c r="AD126" i="1" l="1"/>
  <c r="U52" i="1" l="1"/>
  <c r="U51" i="1"/>
  <c r="T53" i="1"/>
  <c r="S53" i="1"/>
  <c r="U53" i="1" l="1"/>
  <c r="I16" i="4"/>
  <c r="CU265" i="1" l="1"/>
  <c r="BK192" i="1" l="1"/>
  <c r="BX196" i="1" s="1"/>
  <c r="CW276" i="1" l="1"/>
  <c r="CW274" i="1"/>
  <c r="Q111" i="1"/>
  <c r="Q110" i="1"/>
  <c r="Q109" i="1"/>
  <c r="DY330" i="1" l="1"/>
  <c r="EA330" i="1" s="1"/>
  <c r="DY329" i="1"/>
  <c r="EA329" i="1" s="1"/>
  <c r="AF120" i="1" l="1"/>
  <c r="AF115" i="1"/>
  <c r="E37" i="1"/>
  <c r="DQ314" i="1"/>
  <c r="S111" i="1" l="1"/>
  <c r="S110" i="1"/>
  <c r="S109" i="1"/>
  <c r="T110" i="1" l="1"/>
  <c r="CV263" i="1" s="1"/>
  <c r="U110" i="1"/>
  <c r="CW263" i="1" s="1"/>
  <c r="U109" i="1"/>
  <c r="CW264" i="1" s="1"/>
  <c r="T109" i="1"/>
  <c r="CV264" i="1" s="1"/>
  <c r="T111" i="1"/>
  <c r="CV262" i="1" s="1"/>
  <c r="U111" i="1"/>
  <c r="CW262" i="1" s="1"/>
  <c r="AG126" i="1"/>
  <c r="BN184" i="1" s="1"/>
  <c r="AF126" i="1"/>
  <c r="BM184" i="1" s="1"/>
  <c r="S112" i="1"/>
  <c r="AL130" i="1"/>
  <c r="AM130" i="1"/>
  <c r="AQ137" i="1"/>
  <c r="AR137" i="1"/>
  <c r="AK130" i="1"/>
  <c r="AN126" i="1"/>
  <c r="AS137" i="1"/>
  <c r="BL184" i="1" l="1"/>
  <c r="CX262" i="1"/>
  <c r="O49" i="5" s="1"/>
  <c r="CX264" i="1"/>
  <c r="O51" i="5" s="1"/>
  <c r="CX263" i="1"/>
  <c r="O50" i="5" s="1"/>
  <c r="U112" i="1"/>
  <c r="W109" i="1"/>
  <c r="W111" i="1"/>
  <c r="W110" i="1"/>
  <c r="V111" i="1"/>
  <c r="V110" i="1"/>
  <c r="T112" i="1"/>
  <c r="V109" i="1"/>
  <c r="AH126" i="1"/>
  <c r="BN183" i="1" l="1"/>
  <c r="V112" i="1"/>
  <c r="BM183" i="1"/>
  <c r="W112" i="1"/>
  <c r="BL183" i="1" l="1"/>
  <c r="N73" i="1"/>
  <c r="N61" i="1" l="1"/>
  <c r="L51" i="1" l="1"/>
  <c r="L54" i="1" s="1"/>
  <c r="M48" i="1"/>
  <c r="L48" i="1"/>
  <c r="L53" i="1" s="1"/>
  <c r="L52" i="1" l="1"/>
  <c r="M53" i="1"/>
  <c r="T95" i="1"/>
  <c r="T94" i="1"/>
  <c r="T93" i="1"/>
  <c r="T92" i="1"/>
  <c r="T91" i="1"/>
  <c r="T90" i="1"/>
  <c r="T89" i="1"/>
  <c r="T88" i="1"/>
  <c r="FP399" i="1" l="1"/>
  <c r="FP396" i="1"/>
  <c r="FP404" i="1" l="1"/>
  <c r="FP405" i="1" s="1"/>
  <c r="N20" i="4"/>
  <c r="EQ369" i="1" l="1"/>
  <c r="CW247" i="1" s="1"/>
  <c r="CW271" i="1" l="1"/>
  <c r="CV271" i="1"/>
  <c r="CX271" i="1" l="1"/>
  <c r="O58" i="5" s="1"/>
  <c r="D37" i="5"/>
  <c r="D34" i="5"/>
  <c r="F33" i="5"/>
  <c r="E33" i="5"/>
  <c r="D33" i="5"/>
  <c r="D30" i="5"/>
  <c r="D29" i="5"/>
  <c r="D26" i="5"/>
  <c r="D25" i="5"/>
  <c r="D22" i="5"/>
  <c r="D21" i="5"/>
  <c r="D13" i="5"/>
  <c r="D15" i="5" s="1"/>
  <c r="D10" i="5"/>
  <c r="D12" i="5" s="1"/>
  <c r="D8" i="5"/>
  <c r="D7" i="5"/>
  <c r="P58" i="5" l="1"/>
  <c r="D17" i="5"/>
  <c r="D16" i="5"/>
  <c r="D18" i="5"/>
  <c r="D23" i="5"/>
  <c r="D9" i="5"/>
  <c r="D41" i="5" s="1"/>
  <c r="D31" i="5"/>
  <c r="D27" i="5"/>
  <c r="D35" i="5"/>
  <c r="D19" i="5" l="1"/>
  <c r="F38" i="5" l="1"/>
  <c r="F37" i="5"/>
  <c r="F39" i="5" l="1"/>
  <c r="N75" i="1"/>
  <c r="O20" i="4" l="1"/>
  <c r="R26" i="4" l="1"/>
  <c r="T26" i="4"/>
  <c r="R29" i="4"/>
  <c r="T29" i="4"/>
  <c r="N30" i="4"/>
  <c r="EM363" i="1" l="1"/>
  <c r="EL363" i="1"/>
  <c r="DY326" i="1" l="1"/>
  <c r="DF287" i="1"/>
  <c r="DF286" i="1"/>
  <c r="DE276" i="1"/>
  <c r="CX247" i="1"/>
  <c r="CS240" i="1"/>
  <c r="CS241" i="1" s="1"/>
  <c r="CS242" i="1" s="1"/>
  <c r="CM225" i="1"/>
  <c r="CK223" i="1"/>
  <c r="CK224" i="1" s="1"/>
  <c r="CK226" i="1" s="1"/>
  <c r="CC207" i="1"/>
  <c r="CB205" i="1"/>
  <c r="BY197" i="1"/>
  <c r="BQ187" i="1"/>
  <c r="BD155" i="1"/>
  <c r="AP136" i="1"/>
  <c r="AP135" i="1"/>
  <c r="AP134" i="1"/>
  <c r="AE120" i="1"/>
  <c r="CU241" i="1" s="1"/>
  <c r="AE115" i="1"/>
  <c r="CG213" i="1"/>
  <c r="CG214" i="1" s="1"/>
  <c r="AE110" i="1"/>
  <c r="AE112" i="1" s="1"/>
  <c r="R101" i="1"/>
  <c r="CU264" i="1" s="1"/>
  <c r="X98" i="1"/>
  <c r="Y98" i="1"/>
  <c r="E38" i="5"/>
  <c r="L74" i="1"/>
  <c r="D38" i="5" s="1"/>
  <c r="F34" i="5"/>
  <c r="E34" i="5"/>
  <c r="O70" i="1"/>
  <c r="L71" i="1"/>
  <c r="O69" i="1"/>
  <c r="E30" i="5"/>
  <c r="L67" i="1"/>
  <c r="F26" i="5"/>
  <c r="E26" i="5"/>
  <c r="L62" i="1"/>
  <c r="F22" i="5"/>
  <c r="E22" i="5"/>
  <c r="L58" i="1"/>
  <c r="E21" i="5"/>
  <c r="F13" i="5"/>
  <c r="F10" i="5"/>
  <c r="L45" i="1"/>
  <c r="L77" i="1" s="1"/>
  <c r="E8" i="5"/>
  <c r="E7" i="5"/>
  <c r="D37" i="1"/>
  <c r="D31" i="1"/>
  <c r="D18" i="1"/>
  <c r="D14" i="1"/>
  <c r="D13" i="1"/>
  <c r="E13" i="1"/>
  <c r="D9" i="1"/>
  <c r="D8" i="1"/>
  <c r="E8" i="1"/>
  <c r="O30" i="4"/>
  <c r="H16" i="4"/>
  <c r="A2" i="4"/>
  <c r="A1" i="4"/>
  <c r="CG215" i="1" l="1"/>
  <c r="CG216" i="1" s="1"/>
  <c r="CM221" i="1" s="1"/>
  <c r="CW268" i="1"/>
  <c r="CV268" i="1"/>
  <c r="CU240" i="1"/>
  <c r="D42" i="5"/>
  <c r="D43" i="5" s="1"/>
  <c r="E13" i="5"/>
  <c r="E15" i="5" s="1"/>
  <c r="M51" i="1"/>
  <c r="M52" i="1" s="1"/>
  <c r="CC205" i="1"/>
  <c r="CC206" i="1" s="1"/>
  <c r="CC208" i="1" s="1"/>
  <c r="CC210" i="1" s="1"/>
  <c r="CE207" i="1"/>
  <c r="E9" i="5"/>
  <c r="E23" i="5"/>
  <c r="AN129" i="1"/>
  <c r="E10" i="5"/>
  <c r="E12" i="5" s="1"/>
  <c r="M62" i="1"/>
  <c r="E25" i="5"/>
  <c r="E27" i="5" s="1"/>
  <c r="M67" i="1"/>
  <c r="E29" i="5"/>
  <c r="E31" i="5" s="1"/>
  <c r="O73" i="1"/>
  <c r="E37" i="5"/>
  <c r="CL223" i="1"/>
  <c r="CL224" i="1" s="1"/>
  <c r="CL226" i="1" s="1"/>
  <c r="BX195" i="1" s="1"/>
  <c r="E18" i="1"/>
  <c r="E21" i="1" s="1"/>
  <c r="E20" i="1" s="1"/>
  <c r="E31" i="1"/>
  <c r="O74" i="1"/>
  <c r="BS186" i="1"/>
  <c r="CQ231" i="1"/>
  <c r="BS188" i="1"/>
  <c r="BN188" i="1" s="1"/>
  <c r="BL188" i="1" s="1"/>
  <c r="F16" i="4"/>
  <c r="D23" i="1"/>
  <c r="D26" i="1" s="1"/>
  <c r="D25" i="1" s="1"/>
  <c r="E9" i="1"/>
  <c r="E14" i="1"/>
  <c r="O50" i="1"/>
  <c r="O63" i="1"/>
  <c r="O75" i="1"/>
  <c r="AX142" i="1"/>
  <c r="AX143" i="1" s="1"/>
  <c r="AX145" i="1" s="1"/>
  <c r="BQ188" i="1"/>
  <c r="CB206" i="1"/>
  <c r="CB208" i="1" s="1"/>
  <c r="CB210" i="1" s="1"/>
  <c r="CU270" i="1" s="1"/>
  <c r="AN128" i="1"/>
  <c r="L55" i="1"/>
  <c r="L80" i="1"/>
  <c r="CU261" i="1" s="1"/>
  <c r="D21" i="1"/>
  <c r="D20" i="1" s="1"/>
  <c r="O59" i="1"/>
  <c r="S101" i="1"/>
  <c r="AF116" i="1"/>
  <c r="M45" i="1"/>
  <c r="M77" i="1" s="1"/>
  <c r="O49" i="1"/>
  <c r="M58" i="1"/>
  <c r="P63" i="1"/>
  <c r="AH114" i="1"/>
  <c r="AF110" i="1"/>
  <c r="AF112" i="1" s="1"/>
  <c r="AG110" i="1"/>
  <c r="AG109" i="1" s="1"/>
  <c r="AE116" i="1"/>
  <c r="CV241" i="1"/>
  <c r="AN127" i="1"/>
  <c r="DH284" i="1"/>
  <c r="O71" i="1"/>
  <c r="T101" i="1"/>
  <c r="D16" i="4"/>
  <c r="C16" i="4"/>
  <c r="BD159" i="1"/>
  <c r="CX268" i="1" l="1"/>
  <c r="O55" i="5" s="1"/>
  <c r="N48" i="1"/>
  <c r="U50" i="1"/>
  <c r="L81" i="1"/>
  <c r="CU246" i="1"/>
  <c r="CV246" i="1"/>
  <c r="E18" i="5"/>
  <c r="E16" i="5"/>
  <c r="F11" i="5"/>
  <c r="F12" i="5" s="1"/>
  <c r="AN130" i="1"/>
  <c r="AT137" i="1"/>
  <c r="BS190" i="1"/>
  <c r="M54" i="1"/>
  <c r="E17" i="5"/>
  <c r="CU239" i="1"/>
  <c r="BW196" i="1"/>
  <c r="E41" i="5"/>
  <c r="E23" i="1"/>
  <c r="E26" i="1" s="1"/>
  <c r="E25" i="1" s="1"/>
  <c r="BD160" i="1"/>
  <c r="CD203" i="1" s="1"/>
  <c r="CP232" i="1"/>
  <c r="AG119" i="1" s="1"/>
  <c r="AG120" i="1" s="1"/>
  <c r="CW241" i="1" s="1"/>
  <c r="BD161" i="1"/>
  <c r="BQ189" i="1"/>
  <c r="BW197" i="1" s="1"/>
  <c r="M80" i="1"/>
  <c r="CG217" i="1"/>
  <c r="CD204" i="1" s="1"/>
  <c r="BX197" i="1"/>
  <c r="DK297" i="1"/>
  <c r="CV240" i="1"/>
  <c r="DK298" i="1"/>
  <c r="CW240" i="1"/>
  <c r="AG116" i="1"/>
  <c r="BD156" i="1"/>
  <c r="BD157" i="1" s="1"/>
  <c r="AX146" i="1"/>
  <c r="BW198" i="1" l="1"/>
  <c r="CU266" i="1" s="1"/>
  <c r="CU269" i="1" s="1"/>
  <c r="CU272" i="1" s="1"/>
  <c r="N51" i="1"/>
  <c r="CX241" i="1"/>
  <c r="CW265" i="1"/>
  <c r="CV265" i="1"/>
  <c r="CU242" i="1"/>
  <c r="CU245" i="1" s="1"/>
  <c r="CU248" i="1" s="1"/>
  <c r="CU257" i="1" s="1"/>
  <c r="F14" i="5"/>
  <c r="F15" i="5" s="1"/>
  <c r="F16" i="5" s="1"/>
  <c r="M55" i="1"/>
  <c r="E19" i="5"/>
  <c r="E42" i="5"/>
  <c r="E43" i="5" s="1"/>
  <c r="CX240" i="1"/>
  <c r="CM222" i="1"/>
  <c r="CM223" i="1" s="1"/>
  <c r="CM224" i="1" s="1"/>
  <c r="CM226" i="1" s="1"/>
  <c r="BY195" i="1" s="1"/>
  <c r="CD205" i="1"/>
  <c r="M81" i="1"/>
  <c r="BX198" i="1"/>
  <c r="CV239" i="1"/>
  <c r="AH116" i="1"/>
  <c r="DK299" i="1"/>
  <c r="CX265" i="1" l="1"/>
  <c r="O52" i="5" s="1"/>
  <c r="N52" i="1"/>
  <c r="CW266" i="1"/>
  <c r="CV266" i="1"/>
  <c r="CV242" i="1"/>
  <c r="CV245" i="1" s="1"/>
  <c r="CV248" i="1" s="1"/>
  <c r="CD206" i="1"/>
  <c r="CD208" i="1" s="1"/>
  <c r="DK300" i="1"/>
  <c r="DK301" i="1" s="1"/>
  <c r="CX266" i="1" l="1"/>
  <c r="O53" i="5" s="1"/>
  <c r="O55" i="1"/>
  <c r="CV250" i="1"/>
  <c r="CD210" i="1"/>
  <c r="CW246" i="1" s="1"/>
  <c r="EY379" i="1"/>
  <c r="EY380" i="1" s="1"/>
  <c r="CV257" i="1"/>
  <c r="P53" i="5" l="1"/>
  <c r="P56" i="5" s="1"/>
  <c r="P59" i="5" s="1"/>
  <c r="Q53" i="5"/>
  <c r="Q56" i="5" s="1"/>
  <c r="Q59" i="5" s="1"/>
  <c r="O56" i="5"/>
  <c r="O59" i="5" s="1"/>
  <c r="CW270" i="1"/>
  <c r="CV270" i="1"/>
  <c r="CV254" i="1"/>
  <c r="CV256" i="1" s="1"/>
  <c r="EY381" i="1"/>
  <c r="CX270" i="1" l="1"/>
  <c r="O57" i="5" s="1"/>
  <c r="CX246" i="1"/>
  <c r="N62" i="1"/>
  <c r="O62" i="1" s="1"/>
  <c r="F25" i="5"/>
  <c r="O61" i="1"/>
  <c r="P57" i="5" l="1"/>
  <c r="F27" i="5"/>
  <c r="CV277" i="1" l="1"/>
  <c r="N65" i="1" l="1"/>
  <c r="N44" i="1"/>
  <c r="O44" i="1" l="1"/>
  <c r="N54" i="1"/>
  <c r="O47" i="1" s="1"/>
  <c r="F8" i="5"/>
  <c r="F18" i="5" s="1"/>
  <c r="N57" i="1"/>
  <c r="F31" i="1"/>
  <c r="F29" i="5"/>
  <c r="P65" i="1"/>
  <c r="O65" i="1"/>
  <c r="N43" i="1"/>
  <c r="F28" i="1"/>
  <c r="F37" i="1" s="1"/>
  <c r="DR311" i="1" l="1"/>
  <c r="F26" i="1"/>
  <c r="N58" i="1"/>
  <c r="O58" i="1" s="1"/>
  <c r="F21" i="5"/>
  <c r="F23" i="5" s="1"/>
  <c r="DR312" i="1"/>
  <c r="O57" i="1"/>
  <c r="N53" i="1"/>
  <c r="O46" i="1" s="1"/>
  <c r="F7" i="5"/>
  <c r="O43" i="1"/>
  <c r="N45" i="1"/>
  <c r="DR313" i="1" l="1"/>
  <c r="F17" i="5"/>
  <c r="F9" i="5"/>
  <c r="O45" i="1"/>
  <c r="N55" i="1"/>
  <c r="N67" i="1" s="1"/>
  <c r="N77" i="1"/>
  <c r="N66" i="1" l="1"/>
  <c r="O66" i="1"/>
  <c r="P66" i="1"/>
  <c r="P67" i="1" s="1"/>
  <c r="O48" i="1"/>
  <c r="DR314" i="1"/>
  <c r="DR316" i="1"/>
  <c r="DR315" i="1"/>
  <c r="F41" i="5"/>
  <c r="F19" i="5"/>
  <c r="O77" i="1"/>
  <c r="F30" i="5" l="1"/>
  <c r="O67" i="1"/>
  <c r="N80" i="1"/>
  <c r="P68" i="1"/>
  <c r="DR318" i="1"/>
  <c r="DR319" i="1"/>
  <c r="DR317" i="1"/>
  <c r="BN187" i="1" l="1"/>
  <c r="BL187" i="1" s="1"/>
  <c r="O79" i="1"/>
  <c r="DA265" i="1"/>
  <c r="CW239" i="1"/>
  <c r="N81" i="1"/>
  <c r="N84" i="1" s="1"/>
  <c r="F42" i="5"/>
  <c r="F43" i="5" s="1"/>
  <c r="F31" i="5"/>
  <c r="CX252" i="1"/>
  <c r="O78" i="1" l="1"/>
  <c r="DA266" i="1"/>
  <c r="CX239" i="1"/>
  <c r="CW261" i="1"/>
  <c r="CV261" i="1"/>
  <c r="CX261" i="1" l="1"/>
  <c r="O48" i="5" s="1"/>
  <c r="CX253" i="1"/>
  <c r="P48" i="5" l="1"/>
  <c r="DY318" i="1" l="1"/>
  <c r="DY317" i="1" l="1"/>
  <c r="DY316" i="1" s="1"/>
  <c r="DX318" i="1" l="1"/>
  <c r="DZ318" i="1" l="1"/>
  <c r="DS316" i="1" s="1"/>
  <c r="DX317" i="1"/>
  <c r="DT316" i="1" l="1"/>
  <c r="DX324" i="1" s="1"/>
  <c r="DZ324" i="1" s="1"/>
  <c r="DS319" i="1"/>
  <c r="DT319" i="1" s="1"/>
  <c r="DX316" i="1"/>
  <c r="DZ317" i="1"/>
  <c r="DZ316" i="1" l="1"/>
  <c r="DS315" i="1"/>
  <c r="DT315" i="1" l="1"/>
  <c r="DX325" i="1" s="1"/>
  <c r="DS318" i="1"/>
  <c r="DT318" i="1" s="1"/>
  <c r="DS314" i="1"/>
  <c r="DT314" i="1" l="1"/>
  <c r="DS317" i="1"/>
  <c r="DT317" i="1" s="1"/>
  <c r="DZ325" i="1"/>
  <c r="DX326" i="1"/>
  <c r="DZ326" i="1" s="1"/>
  <c r="J8" i="4" l="1"/>
  <c r="G16" i="4"/>
  <c r="J16" i="4" l="1"/>
  <c r="J18" i="4" l="1"/>
  <c r="CW250" i="1"/>
  <c r="CW273" i="1" l="1"/>
  <c r="CX250" i="1"/>
  <c r="S27" i="4" l="1"/>
  <c r="S28" i="4"/>
  <c r="S30" i="4" s="1"/>
  <c r="K11" i="4"/>
  <c r="K10" i="4"/>
  <c r="P21" i="4" l="1"/>
  <c r="K7" i="4"/>
  <c r="P24" i="4"/>
  <c r="P25" i="4"/>
  <c r="K14" i="4"/>
  <c r="K8" i="4"/>
  <c r="F17" i="1"/>
  <c r="P27" i="4" l="1"/>
  <c r="T27" i="4" s="1"/>
  <c r="K13" i="4"/>
  <c r="F16" i="1"/>
  <c r="K9" i="4"/>
  <c r="P20" i="4"/>
  <c r="K6" i="4"/>
  <c r="T25" i="4"/>
  <c r="R25" i="4"/>
  <c r="P28" i="4"/>
  <c r="F6" i="1"/>
  <c r="R24" i="4"/>
  <c r="T24" i="4"/>
  <c r="P23" i="4"/>
  <c r="F14" i="1"/>
  <c r="F13" i="1"/>
  <c r="R27" i="4"/>
  <c r="P22" i="4"/>
  <c r="T21" i="4"/>
  <c r="R21" i="4"/>
  <c r="F18" i="1" l="1"/>
  <c r="R28" i="4"/>
  <c r="T28" i="4"/>
  <c r="F8" i="1"/>
  <c r="F21" i="1"/>
  <c r="R23" i="4"/>
  <c r="T23" i="4"/>
  <c r="R22" i="4"/>
  <c r="T22" i="4"/>
  <c r="P30" i="4"/>
  <c r="T30" i="4" s="1"/>
  <c r="R20" i="4"/>
  <c r="T20" i="4"/>
  <c r="AE100" i="1"/>
  <c r="AE101" i="1"/>
  <c r="K16" i="4"/>
  <c r="R30" i="4" l="1"/>
  <c r="DF275" i="1"/>
  <c r="F20" i="1"/>
  <c r="F19" i="1" s="1"/>
  <c r="F23" i="1"/>
  <c r="DA260" i="1" l="1"/>
  <c r="DA262" i="1" s="1"/>
  <c r="F25" i="1"/>
  <c r="F24" i="1" s="1"/>
  <c r="DA263" i="1" s="1"/>
  <c r="DF277" i="1"/>
  <c r="DF280" i="1" s="1"/>
  <c r="DF289" i="1" s="1"/>
  <c r="DF276" i="1"/>
  <c r="DF279" i="1" s="1"/>
  <c r="DF278" i="1"/>
  <c r="DF281" i="1" s="1"/>
  <c r="DF290" i="1" s="1"/>
  <c r="DA264" i="1" l="1"/>
  <c r="DA267" i="1" s="1"/>
  <c r="DA268" i="1" s="1"/>
  <c r="DA269" i="1" s="1"/>
  <c r="DA270" i="1" s="1"/>
  <c r="EU373" i="1" s="1"/>
  <c r="DK303" i="1" l="1"/>
  <c r="DK304" i="1" s="1"/>
  <c r="DK305" i="1" s="1"/>
  <c r="CW275" i="1"/>
  <c r="EY382" i="1"/>
  <c r="EU374" i="1"/>
  <c r="EY383" i="1" s="1"/>
  <c r="EU375" i="1" l="1"/>
  <c r="CX254" i="1"/>
  <c r="CW256" i="1"/>
  <c r="BN189" i="1"/>
  <c r="BN192" i="1" s="1"/>
  <c r="CW267" i="1" s="1"/>
  <c r="CW269" i="1" s="1"/>
  <c r="CW277" i="1" l="1"/>
  <c r="CW272" i="1"/>
  <c r="BL185" i="1"/>
  <c r="BM189" i="1"/>
  <c r="BL189" i="1" s="1"/>
  <c r="BL192" i="1" s="1"/>
  <c r="BM192" i="1" l="1"/>
  <c r="CV267" i="1" l="1"/>
  <c r="BY196" i="1"/>
  <c r="BY198" i="1" s="1"/>
  <c r="CW242" i="1" s="1"/>
  <c r="CW245" i="1" l="1"/>
  <c r="CX242" i="1"/>
  <c r="CV269" i="1"/>
  <c r="CV272" i="1" s="1"/>
  <c r="CX267" i="1"/>
  <c r="CX269" i="1" l="1"/>
  <c r="CX272" i="1" s="1"/>
  <c r="O54" i="5"/>
  <c r="CW248" i="1"/>
  <c r="CX245" i="1"/>
  <c r="CW258" i="1" l="1"/>
  <c r="CX248" i="1"/>
  <c r="CW257" i="1"/>
  <c r="CY248" i="1"/>
</calcChain>
</file>

<file path=xl/sharedStrings.xml><?xml version="1.0" encoding="utf-8"?>
<sst xmlns="http://schemas.openxmlformats.org/spreadsheetml/2006/main" count="687" uniqueCount="395">
  <si>
    <t>Energy Balance (MUs)</t>
  </si>
  <si>
    <t>Sr No</t>
  </si>
  <si>
    <t>Particulars</t>
  </si>
  <si>
    <t>Audited</t>
  </si>
  <si>
    <t>A</t>
  </si>
  <si>
    <t>ENERGY REQUIREMENT</t>
  </si>
  <si>
    <t>Sales to Other Licensees</t>
  </si>
  <si>
    <t>Distribution Losses on Sales to Other Licensees (%)</t>
  </si>
  <si>
    <t>Unit Lost on Sales to Other Licensees</t>
  </si>
  <si>
    <t>Energy Requirement for Sales to Other Licensees</t>
  </si>
  <si>
    <t>Distribution Losses to HT - IV (%)</t>
  </si>
  <si>
    <t>Unit lost on Sales to HT - IV</t>
  </si>
  <si>
    <t>Energy Requirement for HT - IV Category</t>
  </si>
  <si>
    <t>Overall Distribution Losses (%)</t>
  </si>
  <si>
    <t xml:space="preserve">Overall Distribution Losses </t>
  </si>
  <si>
    <t>Total Energy Requirement</t>
  </si>
  <si>
    <t>B</t>
  </si>
  <si>
    <t>ENERGY AVAILABILITY</t>
  </si>
  <si>
    <t>Tata Power Company Limited</t>
  </si>
  <si>
    <t>a</t>
  </si>
  <si>
    <t>Unit - II</t>
  </si>
  <si>
    <t>b</t>
  </si>
  <si>
    <t>Unit - III</t>
  </si>
  <si>
    <t>Damodar Valley Corporation</t>
  </si>
  <si>
    <t>132 kV</t>
  </si>
  <si>
    <t>400 kV</t>
  </si>
  <si>
    <t>TSW Captive</t>
  </si>
  <si>
    <t>RPO</t>
  </si>
  <si>
    <t>Open access / Other Sources</t>
  </si>
  <si>
    <t>Total Pooled Energy Availability</t>
  </si>
  <si>
    <t>Tata Power Company Ltd (A)</t>
  </si>
  <si>
    <t>Power Purchase - MUs</t>
  </si>
  <si>
    <t>Unit-II</t>
  </si>
  <si>
    <t>Unit -III</t>
  </si>
  <si>
    <t>Total</t>
  </si>
  <si>
    <t>Rate - Rs/kWh</t>
  </si>
  <si>
    <t>Cost - Rs.Crores</t>
  </si>
  <si>
    <t>Damodar Valley Corporation 132 KV (B)</t>
  </si>
  <si>
    <t>Damodar Valley Corporation  400 kV  (C)</t>
  </si>
  <si>
    <t>TSW- Captive (D)</t>
  </si>
  <si>
    <t>RPO (E)</t>
  </si>
  <si>
    <t>Total Cost - Rs.Crores</t>
  </si>
  <si>
    <t>A &amp; G Costs</t>
  </si>
  <si>
    <t>Total A&amp;G Costs</t>
  </si>
  <si>
    <t>R&amp;M Expenses</t>
  </si>
  <si>
    <t>Total R&amp;M Expenses</t>
  </si>
  <si>
    <t>Employee Costs</t>
  </si>
  <si>
    <t>Total Employee Cost</t>
  </si>
  <si>
    <t>Total O&amp;M Cost</t>
  </si>
  <si>
    <t>CWIP, GFA &amp; Depreciation (Rs.Crs)</t>
  </si>
  <si>
    <t>Capital Works in Progress (CWIP)</t>
  </si>
  <si>
    <t>Opening CWIP</t>
  </si>
  <si>
    <t>Add: Capex during year</t>
  </si>
  <si>
    <t>Total CWIP</t>
  </si>
  <si>
    <t>Less: Trfd to GFA</t>
  </si>
  <si>
    <t>Closing CWIP</t>
  </si>
  <si>
    <t>Gross Fixed Assets (GFA)</t>
  </si>
  <si>
    <t>Opening GFA</t>
  </si>
  <si>
    <t>Closing GFA</t>
  </si>
  <si>
    <t>Depreciation</t>
  </si>
  <si>
    <t>Depreciation for the FY</t>
  </si>
  <si>
    <t>Less: Depreciation on Assets created out of consumer contribution</t>
  </si>
  <si>
    <t>Net Depreciation</t>
  </si>
  <si>
    <t>Break-up Required</t>
  </si>
  <si>
    <t>Rs. Crs</t>
  </si>
  <si>
    <t>€</t>
  </si>
  <si>
    <t>Debt &amp; Equity Component</t>
  </si>
  <si>
    <t>Net Fixed Assets</t>
  </si>
  <si>
    <t>Sources</t>
  </si>
  <si>
    <t>Consumer Contribution</t>
  </si>
  <si>
    <t>Equity [30% * (GFA - Contribution)]</t>
  </si>
  <si>
    <t>Debt [70% of (GFA - Consumer Contribution) - Accumulated Depn]</t>
  </si>
  <si>
    <t>Opening Balance of Normative Loan</t>
  </si>
  <si>
    <t>Add: Deemed Additions during the FY</t>
  </si>
  <si>
    <t>Closing Balance of Deemed Loans</t>
  </si>
  <si>
    <t>Average Balance of Deemed Loans</t>
  </si>
  <si>
    <t>Normative Interest Amount</t>
  </si>
  <si>
    <t>Rs. Cr</t>
  </si>
  <si>
    <t>O&amp;M Expenses (1 Month)</t>
  </si>
  <si>
    <t>Maintainence Spares (1% of Opening GFA)</t>
  </si>
  <si>
    <t>Expected Revenue at Existing Tariff (2 Months)</t>
  </si>
  <si>
    <t>Less:</t>
  </si>
  <si>
    <t>Power Purchase Cost (1 Month)</t>
  </si>
  <si>
    <t>Total Working Capital</t>
  </si>
  <si>
    <t>Total Interest on Working Capital</t>
  </si>
  <si>
    <t>Opening Security Deposit</t>
  </si>
  <si>
    <t>Security Deposit received</t>
  </si>
  <si>
    <t>Closing Security Deposit</t>
  </si>
  <si>
    <t>Average Security Deposit</t>
  </si>
  <si>
    <t>Interest on Secuity Deposit</t>
  </si>
  <si>
    <t>Interest and Finance Charges</t>
  </si>
  <si>
    <t>Interest on Normative Loan</t>
  </si>
  <si>
    <t>Interest on Working Capital</t>
  </si>
  <si>
    <t xml:space="preserve">Interest on Security Deposit </t>
  </si>
  <si>
    <t>Total Interest &amp; Finance Charges</t>
  </si>
  <si>
    <t>Opening Balance of Normative Equity</t>
  </si>
  <si>
    <t>Closing Balance of Normative Equity</t>
  </si>
  <si>
    <t>Average Balance of Normative Equity</t>
  </si>
  <si>
    <t>Summary of ARR (Rs.Crs)</t>
  </si>
  <si>
    <t>Power Purchase Cost</t>
  </si>
  <si>
    <t>Operation &amp; Maintenance Expenses</t>
  </si>
  <si>
    <t>Less: Non Tariff Income</t>
  </si>
  <si>
    <t>Add: Income Tax on Sharings of Gains</t>
  </si>
  <si>
    <t>RPO Computations</t>
  </si>
  <si>
    <t>Units</t>
  </si>
  <si>
    <t>Energy Requirment - MUs</t>
  </si>
  <si>
    <t>MUs</t>
  </si>
  <si>
    <t>RPO Energy - MUs</t>
  </si>
  <si>
    <t>Non-Solar</t>
  </si>
  <si>
    <t>Solar</t>
  </si>
  <si>
    <t>Equivalent RECs</t>
  </si>
  <si>
    <t>Rs/MWh</t>
  </si>
  <si>
    <t>Loss Target set by Commission</t>
  </si>
  <si>
    <t>%</t>
  </si>
  <si>
    <t>Actual Achieved Distribution Loss</t>
  </si>
  <si>
    <t>Actual Power Purchase Cost</t>
  </si>
  <si>
    <t>Actual Average Power Purchase Cost</t>
  </si>
  <si>
    <t>Rs/kWh</t>
  </si>
  <si>
    <t>Energy Saved/ Reduction in Power Purchase</t>
  </si>
  <si>
    <t>Savings in Power Purchase Cost</t>
  </si>
  <si>
    <t>Shared with Consumers - 40%</t>
  </si>
  <si>
    <t>Other / Open Access (F)</t>
  </si>
  <si>
    <t>Total Pooled Power Purchase (F= A+B+C+D+E+F)</t>
  </si>
  <si>
    <t>check</t>
  </si>
  <si>
    <t>Balance RPO (if any)</t>
  </si>
  <si>
    <t xml:space="preserve">RPO </t>
  </si>
  <si>
    <t>Amount</t>
  </si>
  <si>
    <t xml:space="preserve">Nos. </t>
  </si>
  <si>
    <t>RECs Actual Average Price</t>
  </si>
  <si>
    <t>Consumer Category</t>
  </si>
  <si>
    <t>Domestic</t>
  </si>
  <si>
    <t>Domestic - DSHT</t>
  </si>
  <si>
    <t>Commercial</t>
  </si>
  <si>
    <t>Temporary Supply</t>
  </si>
  <si>
    <t xml:space="preserve">High Tension  I </t>
  </si>
  <si>
    <t>High Tension  II</t>
  </si>
  <si>
    <t>High Tension  III</t>
  </si>
  <si>
    <t>High Tension IV</t>
  </si>
  <si>
    <t>Utilities/Street Light</t>
  </si>
  <si>
    <t>Sale to Other Licensee</t>
  </si>
  <si>
    <t>No. of Consumers</t>
  </si>
  <si>
    <t>Opening Gross fixed assets</t>
  </si>
  <si>
    <t>Opening Consumer Contribution</t>
  </si>
  <si>
    <t>Treatment for Loss on sale of Fixed Assets in Miscellaneous</t>
  </si>
  <si>
    <t>Connected Load</t>
  </si>
  <si>
    <t>overall loss</t>
  </si>
  <si>
    <t>FY 2015-16</t>
  </si>
  <si>
    <t>FY 2014-15</t>
  </si>
  <si>
    <t>Rs.Crs</t>
  </si>
  <si>
    <t>Savings in O&amp;M Expenses</t>
  </si>
  <si>
    <t>Total Entitlement</t>
  </si>
  <si>
    <t>Add: Sharing of Gains - O&amp;M Expenses</t>
  </si>
  <si>
    <t>Add: Sharing of Gains - Distribution Loss</t>
  </si>
  <si>
    <t>Less: Revenue from Sale of Power @ Existing Tariff</t>
  </si>
  <si>
    <t>Rate</t>
  </si>
  <si>
    <t>Sales to HT - IV Category</t>
  </si>
  <si>
    <t>Add: Diff of TSL Captive Amt</t>
  </si>
  <si>
    <t>Less: Deemed Repayments</t>
  </si>
  <si>
    <t>Actual Energy Purchased (Above sales + loss)</t>
  </si>
  <si>
    <t>Less: Exempt source DVC 132 kV</t>
  </si>
  <si>
    <t>Total Energy Requirement - MUs</t>
  </si>
  <si>
    <t>Net Energy Reqt for RPO Compliance purpose - MUs</t>
  </si>
  <si>
    <t>Rate of Return on Equity</t>
  </si>
  <si>
    <t>Opening GFA (own)</t>
  </si>
  <si>
    <t>Opening Accumulated Depreciation</t>
  </si>
  <si>
    <t>Percentage GFA (own)  of total GFA</t>
  </si>
  <si>
    <t>Accumulated Depreciation (Own)</t>
  </si>
  <si>
    <t>Accumulated Depreciation (Consumer)</t>
  </si>
  <si>
    <t>Transferred To GFA</t>
  </si>
  <si>
    <t>GFA (own)</t>
  </si>
  <si>
    <t>Debt</t>
  </si>
  <si>
    <t>Equity</t>
  </si>
  <si>
    <t>Rates and Taxes</t>
  </si>
  <si>
    <t>Technical Consultancy</t>
  </si>
  <si>
    <t>Loss on sale of Fixed Asset</t>
  </si>
  <si>
    <t>Audit Fees</t>
  </si>
  <si>
    <t>Billing and Collection Exp (Paid to JUSCO)</t>
  </si>
  <si>
    <t>Consumer Grievance Redressal Forum Exp.</t>
  </si>
  <si>
    <t>Admin &amp; General Expense</t>
  </si>
  <si>
    <t>Other Miscellaneous Exp.</t>
  </si>
  <si>
    <t>Freehold Land and Roads</t>
  </si>
  <si>
    <t>Buildings</t>
  </si>
  <si>
    <t>Plant &amp; Machinery</t>
  </si>
  <si>
    <t>Total Energy Sales</t>
  </si>
  <si>
    <t>Total Revenue Gap / (Surplus)</t>
  </si>
  <si>
    <t>Non Solar</t>
  </si>
  <si>
    <t>Total RPO</t>
  </si>
  <si>
    <t>Commission to IEX</t>
  </si>
  <si>
    <t>Normative ROE Amount -(A)</t>
  </si>
  <si>
    <t>Income Tax Rate - (B)</t>
  </si>
  <si>
    <t>Normative ROE Amount with Income tax C=A/(1-B)</t>
  </si>
  <si>
    <t>Summary of Capital Expenditure</t>
  </si>
  <si>
    <t>Scheme Title</t>
  </si>
  <si>
    <t>Other Assets through contribution from consumers (Self Financing Scheme)</t>
  </si>
  <si>
    <t>Cumulative RPO to be met (A)</t>
  </si>
  <si>
    <t>RECs procured
(B )</t>
  </si>
  <si>
    <t xml:space="preserve">Average Security Deposit </t>
  </si>
  <si>
    <t>Incentive share  of TSL - 60%</t>
  </si>
  <si>
    <t>Incentive Share of TSL - 60%</t>
  </si>
  <si>
    <t>Total Sales to Consumers other than HT-IV &amp; JUSCO (9 + 10)</t>
  </si>
  <si>
    <t>Unit Lost on Sales to Consumers other than HT-IV &amp; JUSCO</t>
  </si>
  <si>
    <t>Energy Requirement for Sales to Consumers other than HT-IV &amp; JUSCO</t>
  </si>
  <si>
    <t>Overall Sales (4 + 8 +11)</t>
  </si>
  <si>
    <t>Sub Total (1 to 4)</t>
  </si>
  <si>
    <t>Aggregate Revenue Requirement (5+6-7)</t>
  </si>
  <si>
    <t>Average Cost of Supply (8 / sales)</t>
  </si>
  <si>
    <t>Average Cost of Supply incl incentives ((8+sum(10:12)/sales)</t>
  </si>
  <si>
    <t>Sales to HT Consumers (Other than HT - IV)
( DSHT + HT-I + HT-II + HT-III)</t>
  </si>
  <si>
    <t>Sales to LT Consumers (Dom + Comm + Street light + Temp)</t>
  </si>
  <si>
    <t>Distribution Losses on Sales  to Consumers other than HT-IV &amp; JUSCO (%)</t>
  </si>
  <si>
    <t>Obligation as % of total energy requirement</t>
  </si>
  <si>
    <t>Less:Opening Accumulated Depreciation (own)</t>
  </si>
  <si>
    <t xml:space="preserve">R&amp;M Expenses </t>
  </si>
  <si>
    <t>Transfer to GFA for FY 2015-16</t>
  </si>
  <si>
    <t>ARR Approved</t>
  </si>
  <si>
    <t>Approved in ARR</t>
  </si>
  <si>
    <t>O&amp;M Expenses (Rs Cr)</t>
  </si>
  <si>
    <t>Depreciation during year</t>
  </si>
  <si>
    <t>Depr. during yr on Obsoleted Assets</t>
  </si>
  <si>
    <t>Interest on Security Deposit (Rs Cr)</t>
  </si>
  <si>
    <t>Interest and Finance Charges (Rs Cr)</t>
  </si>
  <si>
    <t>Return on Equity (Rs Cr)</t>
  </si>
  <si>
    <t>Solar RPO for FY 2015-16</t>
  </si>
  <si>
    <t>Non-Solar RPO for FY 2015-16</t>
  </si>
  <si>
    <t>Installation of 2nd , 45/56 MVA Power Transformer &amp; Establishment of 415 V LT power source</t>
  </si>
  <si>
    <t>(Rs Cr)</t>
  </si>
  <si>
    <t>Energy Charges</t>
  </si>
  <si>
    <t>Total Revenue</t>
  </si>
  <si>
    <r>
      <t>ARR Approved</t>
    </r>
    <r>
      <rPr>
        <b/>
        <vertAlign val="superscript"/>
        <sz val="10"/>
        <color theme="1"/>
        <rFont val="Calibri"/>
        <family val="2"/>
      </rPr>
      <t>1</t>
    </r>
  </si>
  <si>
    <t>Average Derived Rate - Rs/kWh</t>
  </si>
  <si>
    <t>Damodar Valley Corporation (132 kV) (B)</t>
  </si>
  <si>
    <t>Rs./kWh</t>
  </si>
  <si>
    <t>Average Derived Rate</t>
  </si>
  <si>
    <t xml:space="preserve">Cost </t>
  </si>
  <si>
    <t xml:space="preserve">Power Purchase </t>
  </si>
  <si>
    <t>Damodar Valley Corporation (400 kV) (C)</t>
  </si>
  <si>
    <t xml:space="preserve">Total Cost </t>
  </si>
  <si>
    <t>Cetificate Number</t>
  </si>
  <si>
    <t>Fixed Charges and Meter Charges</t>
  </si>
  <si>
    <t>Service Charges</t>
  </si>
  <si>
    <t>Others</t>
  </si>
  <si>
    <t>Non - Tariff Income (Rs Crs)</t>
  </si>
  <si>
    <t>Total Entitlement Post Tax</t>
  </si>
  <si>
    <t>Income Tax on Incentives on Distribution Loss  (Rs Crs)</t>
  </si>
  <si>
    <t>Income Tax on Incentives on O&amp;M Expense (Rs Crs)</t>
  </si>
  <si>
    <t>Penalty/ Rebate</t>
  </si>
  <si>
    <t>S.No</t>
  </si>
  <si>
    <t>Revenue</t>
  </si>
  <si>
    <t>Revenue from Operation</t>
  </si>
  <si>
    <t>Other Income</t>
  </si>
  <si>
    <t>Expenses</t>
  </si>
  <si>
    <t>Power Purchase</t>
  </si>
  <si>
    <t>Depreciation &amp; Amortization</t>
  </si>
  <si>
    <t>Interest on Security Deposit</t>
  </si>
  <si>
    <t>O&amp;M Expense</t>
  </si>
  <si>
    <t>Profit Before Tax</t>
  </si>
  <si>
    <t>TPTCL Success fee</t>
  </si>
  <si>
    <t>Closing GFA (A)</t>
  </si>
  <si>
    <t>Closing Consumer Contribution capitalised (B)</t>
  </si>
  <si>
    <t>Depreciation on Consumer Contribution (D=C/A*B)</t>
  </si>
  <si>
    <t>Total Unit II</t>
  </si>
  <si>
    <t>Total Unit III</t>
  </si>
  <si>
    <t>Income Tax @20.001%</t>
  </si>
  <si>
    <t xml:space="preserve">Source: 
1. Tariff Order - 28th Feb 2017 </t>
  </si>
  <si>
    <t>Source: 
1. Tariff Order - 28th Feb 2017</t>
  </si>
  <si>
    <t>pls chk</t>
  </si>
  <si>
    <t>O&amp;M Expenses Approved vide TSL Tariff Order dated 28th Feb 2017</t>
  </si>
  <si>
    <t>to be updated</t>
  </si>
  <si>
    <t>O&amp;M gains</t>
  </si>
  <si>
    <t>FY 2016-17</t>
  </si>
  <si>
    <t>Provisional</t>
  </si>
  <si>
    <t>FY 16-17</t>
  </si>
  <si>
    <t>FY 2016-17 (Rs in Crs)</t>
  </si>
  <si>
    <t>GFA as on 01.04.16 (Rs.Crs)</t>
  </si>
  <si>
    <t>GFA as on 31.03.17 (Rs.Crs)</t>
  </si>
  <si>
    <t>Office Equipement</t>
  </si>
  <si>
    <t>Provisional Accounts (2016-17) in Crs</t>
  </si>
  <si>
    <t>Accumuated Dep as on 01.04.2016</t>
  </si>
  <si>
    <t>Accumuated Dep as on 31.03.2017</t>
  </si>
  <si>
    <t>Add: Deemed Additions during the FY 2016-17</t>
  </si>
  <si>
    <t>distribution loss gains</t>
  </si>
  <si>
    <t>RPO Computations for FY 2016-17</t>
  </si>
  <si>
    <t>Obligation for FY 16-17</t>
  </si>
  <si>
    <t>Additions during FY 2016-17 (Rs.Crs)</t>
  </si>
  <si>
    <t>Assets Obsoleted during FY 2016-17</t>
  </si>
  <si>
    <t>Unit -III (Credit for FY13, FY14 &amp; FY15)</t>
  </si>
  <si>
    <t>Unit-II (Credit for FY13, FY14 &amp; FY15)</t>
  </si>
  <si>
    <t>confirm the break up of Credit for FY13,FY14 &amp; FY15 in PP cost for TPCL unit II and unit III</t>
  </si>
  <si>
    <t xml:space="preserve">reason for increasse in cost forDVC 400kV in FY 2016-17 </t>
  </si>
  <si>
    <t>higher power purchase cost from open access @11.57/unit</t>
  </si>
  <si>
    <t>O&amp;M activities carried out by JUSCO are captured under R&amp;M head of provisional accounts</t>
  </si>
  <si>
    <t>Capital Expenditure Incurred and Actual Capitalised in FY 2016-17</t>
  </si>
  <si>
    <t>Add: Return on Equity</t>
  </si>
  <si>
    <t>Carried Forward from 2015-16</t>
  </si>
  <si>
    <t>Total to be met during FY 2016-17</t>
  </si>
  <si>
    <t>Surplus carryover to FY 2016-17</t>
  </si>
  <si>
    <t>Revenue Gap / (Surplus)  (8-9)</t>
  </si>
  <si>
    <t>O&amp;M</t>
  </si>
  <si>
    <t>Retail</t>
  </si>
  <si>
    <t>Wheeling</t>
  </si>
  <si>
    <t>Employee</t>
  </si>
  <si>
    <t>R&amp;M</t>
  </si>
  <si>
    <t>A&amp;G</t>
  </si>
  <si>
    <t>Interest on loan</t>
  </si>
  <si>
    <t>Interest on WC</t>
  </si>
  <si>
    <t>Interest on security deposit</t>
  </si>
  <si>
    <t>SBI Base rate + 350 basis points</t>
  </si>
  <si>
    <t>Interest Rate (SBI base Rate+200 bp)</t>
  </si>
  <si>
    <t>S.No.</t>
  </si>
  <si>
    <t>Wheeling ARR</t>
  </si>
  <si>
    <t>Retail ARR</t>
  </si>
  <si>
    <t>Sub Total (1 to 9)</t>
  </si>
  <si>
    <t>Aggregate Revenue Requirement (9+10-11)</t>
  </si>
  <si>
    <t>Consumers, Connected Load, Sales &amp; Revenue for FY 2016-17</t>
  </si>
  <si>
    <t>Meter Hire Charges</t>
  </si>
  <si>
    <t>Consumers, Connected Load &amp; Sales for FY 2016-17</t>
  </si>
  <si>
    <t>FY13</t>
  </si>
  <si>
    <t>FY14</t>
  </si>
  <si>
    <t>FY15</t>
  </si>
  <si>
    <t>U-II</t>
  </si>
  <si>
    <t>U-III</t>
  </si>
  <si>
    <t>22.45Crs (FY16) - wage component from JUSCO to TSL from R&amp;M expense</t>
  </si>
  <si>
    <t>Provisional (2016-17) in Crs</t>
  </si>
  <si>
    <t>Source: Provisional Accounts for FY 17</t>
  </si>
  <si>
    <t xml:space="preserve">Source: Tariff Order - 28th Feb 2017 </t>
  </si>
  <si>
    <t>Source: Tariff Order - 28th Feb 2017</t>
  </si>
  <si>
    <t xml:space="preserve">Depreciation FY 2016-17 (C) </t>
  </si>
  <si>
    <t>doesn't match with provisional accounts</t>
  </si>
  <si>
    <t>Approved in MYT order 28th Feb 2017 was 3.44% for FY 2016-17</t>
  </si>
  <si>
    <t>Energy Requirement at targeted Loss level</t>
  </si>
  <si>
    <t>Less: Actual O&amp;M Expenses  of FY 2016-17</t>
  </si>
  <si>
    <t>RECs purchased in FY 2016-17</t>
  </si>
  <si>
    <t>Carried forward to FY 2017-18
(A-B)</t>
  </si>
  <si>
    <t>Feb-17 _ Actual purchased</t>
  </si>
  <si>
    <t>Taxes</t>
  </si>
  <si>
    <t>Month</t>
  </si>
  <si>
    <t>Wheeling Business</t>
  </si>
  <si>
    <t>Retail Supply Business</t>
  </si>
  <si>
    <t>Amount (Rs Crs)</t>
  </si>
  <si>
    <t>FY 2016-17 (Actual Capitalised)</t>
  </si>
  <si>
    <t>FY 2016-17 (Actual Capital Expenditure incurred)</t>
  </si>
  <si>
    <t>Total ARR</t>
  </si>
  <si>
    <t>Sales approved in MYT Order dt. 28.02.2017 (MUs)</t>
  </si>
  <si>
    <t>Provisional Sales (MUs)</t>
  </si>
  <si>
    <t>Derived Rate of Interest</t>
  </si>
  <si>
    <t>Approved less Provisional FY 2016-17 (MUs)</t>
  </si>
  <si>
    <t>Sales in FY 2015-16 (Mus)</t>
  </si>
  <si>
    <t>% change in FY 2016-17 over FY 2015-16</t>
  </si>
  <si>
    <t>Part of debit bills paid to TPCL U II (Debit for FY13, FY14 &amp; FY15)*</t>
  </si>
  <si>
    <t>Part of debit bills paid to TPCL U III (Debit for FY13, FY14 &amp; FY15)*</t>
  </si>
  <si>
    <t>Target til FY 2015-16</t>
  </si>
  <si>
    <t>Actual achieved till FY16</t>
  </si>
  <si>
    <t xml:space="preserve">Add: Trfd from CWIP </t>
  </si>
  <si>
    <t>Approved ARR vide T.O dt 28.02.17</t>
  </si>
  <si>
    <t>S. No.</t>
  </si>
  <si>
    <t>Wheeling %</t>
  </si>
  <si>
    <t>Retail Supply %</t>
  </si>
  <si>
    <t>FY 2017-18 (Rs Crs)</t>
  </si>
  <si>
    <t>Wheeling (Rs Crs)</t>
  </si>
  <si>
    <t>Retail Supply (Rs Crs)</t>
  </si>
  <si>
    <t>Employee Cost</t>
  </si>
  <si>
    <t>R&amp;M Expense</t>
  </si>
  <si>
    <t>A&amp;G Expense</t>
  </si>
  <si>
    <t>Remarks</t>
  </si>
  <si>
    <t>33 kV substation  at Northern Town</t>
  </si>
  <si>
    <t>Ongoing capex approved in MYT Order dt 4.6.14.</t>
  </si>
  <si>
    <t>Articulated boom lifter for safe working at
height in 400kV Bulk power receiving station</t>
  </si>
  <si>
    <t>Completed</t>
  </si>
  <si>
    <t>ongoing scheme, expenses and capitalisation, as &amp; when required by Consumers</t>
  </si>
  <si>
    <t>System Integration and automation of Power and Installation of Fire Fighting System</t>
  </si>
  <si>
    <t xml:space="preserve">Old scheme approved
under last MYT Order dated 4.6.14                                                                                                                                                                                              </t>
  </si>
  <si>
    <t>A. A&amp;G Cost</t>
  </si>
  <si>
    <t>B. R&amp;M Cost</t>
  </si>
  <si>
    <t>C. Employee Cost</t>
  </si>
  <si>
    <t>Employee expenses-Base year</t>
  </si>
  <si>
    <t>Inflation fcator</t>
  </si>
  <si>
    <t>Employee expenses</t>
  </si>
  <si>
    <t>Add- Additional manpower cost on account of increase in connected load / consumer base</t>
  </si>
  <si>
    <t>Add- Additional compensation factor for worker's wage revision</t>
  </si>
  <si>
    <t xml:space="preserve">Total Employee Expenses </t>
  </si>
  <si>
    <t>Total Target O&amp;M Cost (A+B+C)</t>
  </si>
  <si>
    <t>FY2015-16</t>
  </si>
  <si>
    <t>FY2016-17</t>
  </si>
  <si>
    <t>FY2017-18</t>
  </si>
  <si>
    <t>FY2018-19</t>
  </si>
  <si>
    <t>FY2019-20</t>
  </si>
  <si>
    <t>FY2020-21</t>
  </si>
  <si>
    <t>Target O&amp;M Expenses for MYT control period FY2016-17 to FY2020-21_Rs. Crs</t>
  </si>
  <si>
    <t>Nos.</t>
  </si>
  <si>
    <t>kW/kVA</t>
  </si>
  <si>
    <t>Connected Load (kW/kVA)</t>
  </si>
  <si>
    <t xml:space="preserve">Sales </t>
  </si>
  <si>
    <t>Sales</t>
  </si>
  <si>
    <t xml:space="preserve"> Rs/Unit</t>
  </si>
  <si>
    <t>Fixed / Demand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</si>
</sst>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 * #,##0.00_ ;_ * \-#,##0.00_ ;_ * &quot;-&quot;??_ ;_ @_ "/>
    <numFmt numFmtId="164" formatCode="_(* #,##0.00_);_(* \(#,##0.00\);_(* &quot;-&quot;??_);_(@_)"/>
    <numFmt numFmtId="165" formatCode="_([$€-2]* #,##0.00_);_([$€-2]* \(#,##0.00\);_([$€-2]* &quot;-&quot;??_)"/>
    <numFmt numFmtId="166" formatCode="_(* #,##0_);_(* \(#,##0\);_(* &quot;-&quot;??_);_(@_)"/>
    <numFmt numFmtId="167" formatCode="&quot;$&quot;#,##0.0000_);\(&quot;$&quot;#,##0.0000\)"/>
    <numFmt numFmtId="168" formatCode="_-* #,##0.00_-;\-* #,##0.00_-;_-* &quot;-&quot;??_-;_-@_-"/>
    <numFmt numFmtId="169" formatCode="#,##0.0_);\(#,##0.0\)"/>
    <numFmt numFmtId="170" formatCode="0\);"/>
    <numFmt numFmtId="171" formatCode="##,##0.000_);\(#,##0.000\)"/>
    <numFmt numFmtId="172" formatCode="#,##0.0000_)"/>
    <numFmt numFmtId="173" formatCode="0.00_)"/>
    <numFmt numFmtId="174" formatCode="_-* #,##0_-;\-* #,##0_-;_-* &quot;-&quot;_-;_-@_-"/>
    <numFmt numFmtId="175" formatCode="&quot;$&quot;#,##0;\-&quot;$&quot;#,##0"/>
    <numFmt numFmtId="176" formatCode="_(&quot;$&quot;* #,##0.0000000_);_(&quot;$&quot;* \(#,##0.0000000\);_(&quot;$&quot;* &quot;-&quot;??_);_(@_)"/>
    <numFmt numFmtId="177" formatCode="0.00000"/>
  </numFmts>
  <fonts count="52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sz val="12"/>
      <name val="Tms Rmn"/>
    </font>
    <font>
      <sz val="12"/>
      <name val="Times New Roman"/>
      <family val="1"/>
    </font>
    <font>
      <sz val="10"/>
      <name val="Helv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b/>
      <sz val="12"/>
      <color indexed="5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i/>
      <sz val="16"/>
      <name val="Helv"/>
    </font>
    <font>
      <sz val="10"/>
      <name val="Tms Rmn"/>
    </font>
    <font>
      <sz val="10"/>
      <name val="MS Sans Serif"/>
      <family val="2"/>
    </font>
    <font>
      <b/>
      <sz val="8"/>
      <color indexed="8"/>
      <name val="Helv"/>
    </font>
    <font>
      <b/>
      <sz val="11"/>
      <name val="Times New Roman"/>
      <family val="1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b/>
      <i/>
      <sz val="10"/>
      <color theme="1"/>
      <name val="Calibri"/>
      <family val="2"/>
    </font>
    <font>
      <i/>
      <sz val="10"/>
      <color rgb="FFFF0000"/>
      <name val="Calibri"/>
      <family val="2"/>
    </font>
    <font>
      <sz val="10"/>
      <color rgb="FFFF0000"/>
      <name val="Calibri"/>
      <family val="2"/>
    </font>
    <font>
      <i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ECE1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02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2" borderId="0" applyNumberFormat="0" applyBorder="0" applyAlignment="0" applyProtection="0"/>
    <xf numFmtId="165" fontId="7" fillId="0" borderId="0"/>
    <xf numFmtId="165" fontId="8" fillId="0" borderId="0"/>
    <xf numFmtId="164" fontId="2" fillId="0" borderId="0" applyFont="0" applyFill="0" applyBorder="0" applyAlignment="0" applyProtection="0"/>
    <xf numFmtId="165" fontId="9" fillId="0" borderId="0">
      <alignment horizontal="center" vertical="top" wrapText="1"/>
      <protection locked="0"/>
    </xf>
    <xf numFmtId="165" fontId="10" fillId="0" borderId="0" applyNumberFormat="0" applyFill="0" applyBorder="0" applyAlignment="0" applyProtection="0"/>
    <xf numFmtId="167" fontId="7" fillId="0" borderId="0" applyFill="0" applyBorder="0" applyAlignment="0"/>
    <xf numFmtId="164" fontId="11" fillId="9" borderId="2" applyNumberFormat="0" applyFont="0" applyAlignment="0"/>
    <xf numFmtId="165" fontId="12" fillId="0" borderId="3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5" fillId="0" borderId="0" applyNumberFormat="0" applyAlignment="0">
      <alignment horizontal="left"/>
    </xf>
    <xf numFmtId="165" fontId="16" fillId="0" borderId="0" applyNumberFormat="0" applyAlignment="0"/>
    <xf numFmtId="165" fontId="12" fillId="0" borderId="3"/>
    <xf numFmtId="15" fontId="17" fillId="0" borderId="4"/>
    <xf numFmtId="165" fontId="18" fillId="0" borderId="0" applyNumberFormat="0" applyAlignment="0">
      <alignment horizontal="left"/>
    </xf>
    <xf numFmtId="165" fontId="11" fillId="0" borderId="0" applyFont="0" applyFill="0" applyBorder="0" applyAlignment="0" applyProtection="0"/>
    <xf numFmtId="37" fontId="19" fillId="10" borderId="4" applyNumberFormat="0" applyBorder="0">
      <alignment horizontal="center"/>
    </xf>
    <xf numFmtId="166" fontId="17" fillId="0" borderId="0" applyNumberFormat="0" applyFont="0" applyFill="0" applyBorder="0" applyAlignment="0">
      <alignment horizontal="centerContinuous"/>
    </xf>
    <xf numFmtId="165" fontId="20" fillId="11" borderId="5" applyNumberFormat="0" applyAlignment="0"/>
    <xf numFmtId="38" fontId="21" fillId="12" borderId="0" applyNumberFormat="0" applyBorder="0" applyAlignment="0" applyProtection="0"/>
    <xf numFmtId="165" fontId="22" fillId="13" borderId="0" applyNumberFormat="0" applyAlignment="0"/>
    <xf numFmtId="165" fontId="23" fillId="0" borderId="6" applyNumberFormat="0" applyAlignment="0" applyProtection="0">
      <alignment horizontal="left"/>
    </xf>
    <xf numFmtId="165" fontId="23" fillId="0" borderId="7">
      <alignment horizontal="left"/>
    </xf>
    <xf numFmtId="10" fontId="21" fillId="10" borderId="1" applyNumberFormat="0" applyBorder="0" applyAlignment="0" applyProtection="0"/>
    <xf numFmtId="169" fontId="24" fillId="14" borderId="0"/>
    <xf numFmtId="169" fontId="25" fillId="15" borderId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7" fontId="26" fillId="0" borderId="0"/>
    <xf numFmtId="165" fontId="7" fillId="0" borderId="0"/>
    <xf numFmtId="173" fontId="27" fillId="0" borderId="0"/>
    <xf numFmtId="165" fontId="7" fillId="0" borderId="0"/>
    <xf numFmtId="165" fontId="7" fillId="0" borderId="0"/>
    <xf numFmtId="0" fontId="7" fillId="0" borderId="0"/>
    <xf numFmtId="0" fontId="2" fillId="0" borderId="0"/>
    <xf numFmtId="0" fontId="2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13" fillId="0" borderId="0"/>
    <xf numFmtId="165" fontId="13" fillId="0" borderId="0"/>
    <xf numFmtId="165" fontId="13" fillId="0" borderId="0"/>
    <xf numFmtId="165" fontId="2" fillId="0" borderId="0"/>
    <xf numFmtId="165" fontId="2" fillId="0" borderId="0"/>
    <xf numFmtId="165" fontId="7" fillId="0" borderId="0"/>
    <xf numFmtId="165" fontId="7" fillId="0" borderId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5" fontId="13" fillId="16" borderId="8" applyNumberFormat="0" applyFont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4" fontId="9" fillId="0" borderId="0">
      <alignment horizontal="center" vertical="top" wrapText="1"/>
      <protection locked="0"/>
    </xf>
    <xf numFmtId="10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8" fillId="0" borderId="0"/>
    <xf numFmtId="165" fontId="29" fillId="0" borderId="0" applyNumberFormat="0" applyFont="0" applyFill="0" applyBorder="0" applyAlignment="0" applyProtection="0">
      <alignment horizontal="left"/>
    </xf>
    <xf numFmtId="176" fontId="7" fillId="0" borderId="0" applyNumberFormat="0" applyFill="0" applyBorder="0" applyAlignment="0" applyProtection="0">
      <alignment horizontal="left"/>
    </xf>
    <xf numFmtId="165" fontId="7" fillId="0" borderId="9" quotePrefix="1">
      <alignment horizontal="justify" vertical="justify" textRotation="127" wrapText="1" justifyLastLine="1"/>
      <protection hidden="1"/>
    </xf>
    <xf numFmtId="40" fontId="30" fillId="0" borderId="0" applyBorder="0">
      <alignment horizontal="right"/>
    </xf>
    <xf numFmtId="40" fontId="31" fillId="0" borderId="0"/>
    <xf numFmtId="0" fontId="1" fillId="0" borderId="0"/>
    <xf numFmtId="43" fontId="1" fillId="0" borderId="0" applyFont="0" applyFill="0" applyBorder="0" applyAlignment="0" applyProtection="0"/>
  </cellStyleXfs>
  <cellXfs count="746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0" fontId="5" fillId="0" borderId="0" xfId="2" applyNumberFormat="1" applyFont="1" applyAlignment="1">
      <alignment vertical="center"/>
    </xf>
    <xf numFmtId="10" fontId="5" fillId="0" borderId="0" xfId="0" applyNumberFormat="1" applyFont="1"/>
    <xf numFmtId="4" fontId="5" fillId="0" borderId="0" xfId="0" applyNumberFormat="1" applyFont="1"/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33" fillId="0" borderId="1" xfId="4" applyFont="1" applyFill="1" applyBorder="1" applyAlignment="1">
      <alignment vertical="center"/>
    </xf>
    <xf numFmtId="164" fontId="5" fillId="0" borderId="0" xfId="0" applyNumberFormat="1" applyFont="1"/>
    <xf numFmtId="0" fontId="35" fillId="0" borderId="0" xfId="0" applyFont="1" applyBorder="1" applyAlignment="1">
      <alignment vertical="center"/>
    </xf>
    <xf numFmtId="0" fontId="38" fillId="0" borderId="0" xfId="0" applyFont="1"/>
    <xf numFmtId="0" fontId="32" fillId="0" borderId="0" xfId="0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37" fillId="0" borderId="0" xfId="0" applyFont="1" applyAlignment="1">
      <alignment vertical="center"/>
    </xf>
    <xf numFmtId="164" fontId="35" fillId="0" borderId="0" xfId="0" applyNumberFormat="1" applyFont="1" applyBorder="1" applyAlignment="1">
      <alignment vertical="center"/>
    </xf>
    <xf numFmtId="0" fontId="39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5" fillId="0" borderId="0" xfId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32" fillId="0" borderId="1" xfId="1" applyFont="1" applyFill="1" applyBorder="1" applyAlignment="1">
      <alignment vertical="center"/>
    </xf>
    <xf numFmtId="164" fontId="34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vertical="center"/>
    </xf>
    <xf numFmtId="164" fontId="0" fillId="0" borderId="0" xfId="0" applyNumberFormat="1"/>
    <xf numFmtId="0" fontId="0" fillId="0" borderId="0" xfId="0" applyAlignment="1">
      <alignment horizontal="left"/>
    </xf>
    <xf numFmtId="164" fontId="5" fillId="0" borderId="0" xfId="0" applyNumberFormat="1" applyFont="1" applyAlignment="1">
      <alignment horizontal="left" vertical="center"/>
    </xf>
    <xf numFmtId="166" fontId="0" fillId="0" borderId="0" xfId="0" applyNumberFormat="1"/>
    <xf numFmtId="0" fontId="0" fillId="0" borderId="0" xfId="0" applyFont="1" applyAlignment="1">
      <alignment vertical="center"/>
    </xf>
    <xf numFmtId="164" fontId="32" fillId="0" borderId="0" xfId="0" applyNumberFormat="1" applyFont="1" applyAlignment="1">
      <alignment vertical="center"/>
    </xf>
    <xf numFmtId="164" fontId="0" fillId="0" borderId="0" xfId="1" applyFont="1" applyFill="1"/>
    <xf numFmtId="43" fontId="5" fillId="0" borderId="0" xfId="0" applyNumberFormat="1" applyFont="1" applyAlignment="1">
      <alignment vertical="center"/>
    </xf>
    <xf numFmtId="4" fontId="37" fillId="0" borderId="0" xfId="0" applyNumberFormat="1" applyFont="1" applyFill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4" fontId="32" fillId="0" borderId="0" xfId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32" fillId="0" borderId="0" xfId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4" fontId="0" fillId="0" borderId="0" xfId="0" applyNumberForma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" fontId="0" fillId="0" borderId="0" xfId="0" applyNumberFormat="1" applyFill="1" applyBorder="1" applyAlignment="1">
      <alignment vertical="center" wrapText="1"/>
    </xf>
    <xf numFmtId="0" fontId="32" fillId="4" borderId="1" xfId="0" applyFont="1" applyFill="1" applyBorder="1" applyAlignment="1">
      <alignment horizontal="center" vertical="center"/>
    </xf>
    <xf numFmtId="0" fontId="0" fillId="0" borderId="0" xfId="0" applyFill="1"/>
    <xf numFmtId="164" fontId="5" fillId="0" borderId="1" xfId="0" applyNumberFormat="1" applyFont="1" applyBorder="1" applyAlignment="1">
      <alignment vertical="center"/>
    </xf>
    <xf numFmtId="164" fontId="5" fillId="0" borderId="0" xfId="1" applyFont="1" applyFill="1" applyAlignment="1">
      <alignment vertical="center"/>
    </xf>
    <xf numFmtId="164" fontId="33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35" fillId="0" borderId="0" xfId="0" applyFont="1" applyBorder="1" applyAlignment="1">
      <alignment vertical="center"/>
    </xf>
    <xf numFmtId="0" fontId="32" fillId="4" borderId="18" xfId="0" applyFont="1" applyFill="1" applyBorder="1" applyAlignment="1">
      <alignment horizontal="center" vertical="center"/>
    </xf>
    <xf numFmtId="0" fontId="32" fillId="17" borderId="19" xfId="0" applyFont="1" applyFill="1" applyBorder="1" applyAlignment="1">
      <alignment vertical="center"/>
    </xf>
    <xf numFmtId="164" fontId="32" fillId="17" borderId="20" xfId="1" applyFont="1" applyFill="1" applyBorder="1" applyAlignment="1">
      <alignment vertical="center"/>
    </xf>
    <xf numFmtId="164" fontId="32" fillId="17" borderId="21" xfId="1" applyFont="1" applyFill="1" applyBorder="1" applyAlignment="1">
      <alignment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4" fontId="32" fillId="0" borderId="0" xfId="0" applyNumberFormat="1" applyFont="1" applyFill="1" applyBorder="1" applyAlignment="1">
      <alignment vertical="center"/>
    </xf>
    <xf numFmtId="0" fontId="5" fillId="0" borderId="22" xfId="0" applyFont="1" applyBorder="1" applyAlignment="1">
      <alignment vertical="center"/>
    </xf>
    <xf numFmtId="4" fontId="0" fillId="0" borderId="22" xfId="0" applyNumberFormat="1" applyBorder="1" applyAlignment="1">
      <alignment vertical="center"/>
    </xf>
    <xf numFmtId="4" fontId="5" fillId="0" borderId="24" xfId="0" applyNumberFormat="1" applyFont="1" applyBorder="1" applyAlignment="1">
      <alignment vertical="center"/>
    </xf>
    <xf numFmtId="10" fontId="5" fillId="0" borderId="24" xfId="0" applyNumberFormat="1" applyFont="1" applyBorder="1" applyAlignment="1">
      <alignment vertical="center"/>
    </xf>
    <xf numFmtId="4" fontId="0" fillId="0" borderId="25" xfId="0" applyNumberFormat="1" applyBorder="1" applyAlignment="1">
      <alignment vertical="center" wrapText="1"/>
    </xf>
    <xf numFmtId="4" fontId="5" fillId="0" borderId="27" xfId="0" applyNumberFormat="1" applyFont="1" applyBorder="1" applyAlignment="1">
      <alignment vertical="center"/>
    </xf>
    <xf numFmtId="0" fontId="32" fillId="4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32" fillId="4" borderId="24" xfId="0" applyFont="1" applyFill="1" applyBorder="1" applyAlignment="1">
      <alignment horizontal="center" vertical="center"/>
    </xf>
    <xf numFmtId="164" fontId="5" fillId="0" borderId="24" xfId="1" applyFont="1" applyBorder="1" applyAlignment="1">
      <alignment vertical="center"/>
    </xf>
    <xf numFmtId="164" fontId="5" fillId="0" borderId="24" xfId="1" applyFont="1" applyFill="1" applyBorder="1" applyAlignment="1">
      <alignment vertical="center"/>
    </xf>
    <xf numFmtId="0" fontId="0" fillId="0" borderId="22" xfId="0" applyFont="1" applyFill="1" applyBorder="1" applyAlignment="1">
      <alignment horizontal="center" vertical="center"/>
    </xf>
    <xf numFmtId="164" fontId="0" fillId="0" borderId="22" xfId="1" applyFont="1" applyBorder="1" applyAlignment="1">
      <alignment horizontal="center"/>
    </xf>
    <xf numFmtId="164" fontId="0" fillId="0" borderId="22" xfId="1" applyFont="1" applyFill="1" applyBorder="1" applyAlignment="1">
      <alignment horizontal="center" vertical="center"/>
    </xf>
    <xf numFmtId="4" fontId="0" fillId="0" borderId="25" xfId="0" applyNumberForma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0" fontId="5" fillId="0" borderId="23" xfId="0" applyFont="1" applyFill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32" fillId="6" borderId="23" xfId="0" applyFont="1" applyFill="1" applyBorder="1" applyAlignment="1">
      <alignment horizontal="center" vertical="top"/>
    </xf>
    <xf numFmtId="0" fontId="5" fillId="0" borderId="22" xfId="0" applyFont="1" applyBorder="1" applyAlignment="1">
      <alignment vertical="top"/>
    </xf>
    <xf numFmtId="0" fontId="32" fillId="6" borderId="22" xfId="0" applyFont="1" applyFill="1" applyBorder="1" applyAlignment="1">
      <alignment vertical="top"/>
    </xf>
    <xf numFmtId="0" fontId="32" fillId="6" borderId="25" xfId="0" applyFont="1" applyFill="1" applyBorder="1" applyAlignment="1">
      <alignment vertical="top"/>
    </xf>
    <xf numFmtId="0" fontId="32" fillId="6" borderId="26" xfId="0" applyFont="1" applyFill="1" applyBorder="1" applyAlignment="1">
      <alignment horizontal="center" vertical="top"/>
    </xf>
    <xf numFmtId="166" fontId="5" fillId="0" borderId="23" xfId="0" applyNumberFormat="1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10" fontId="5" fillId="0" borderId="23" xfId="0" applyNumberFormat="1" applyFont="1" applyBorder="1" applyAlignment="1">
      <alignment vertical="center"/>
    </xf>
    <xf numFmtId="10" fontId="35" fillId="0" borderId="23" xfId="0" applyNumberFormat="1" applyFont="1" applyBorder="1" applyAlignment="1">
      <alignment vertical="center"/>
    </xf>
    <xf numFmtId="0" fontId="32" fillId="0" borderId="23" xfId="0" applyFont="1" applyBorder="1" applyAlignment="1">
      <alignment vertical="center"/>
    </xf>
    <xf numFmtId="0" fontId="35" fillId="0" borderId="23" xfId="0" applyFont="1" applyBorder="1" applyAlignment="1">
      <alignment horizontal="center" vertical="center"/>
    </xf>
    <xf numFmtId="166" fontId="35" fillId="8" borderId="23" xfId="0" applyNumberFormat="1" applyFont="1" applyFill="1" applyBorder="1" applyAlignment="1">
      <alignment vertical="center"/>
    </xf>
    <xf numFmtId="0" fontId="5" fillId="8" borderId="23" xfId="0" applyFont="1" applyFill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3" xfId="0" applyFont="1" applyBorder="1" applyAlignment="1">
      <alignment horizontal="center" vertical="center"/>
    </xf>
    <xf numFmtId="0" fontId="32" fillId="4" borderId="22" xfId="0" applyFont="1" applyFill="1" applyBorder="1" applyAlignment="1">
      <alignment horizontal="center" vertical="center"/>
    </xf>
    <xf numFmtId="0" fontId="35" fillId="0" borderId="22" xfId="0" applyFont="1" applyBorder="1" applyAlignment="1">
      <alignment horizontal="left" vertical="center" indent="1"/>
    </xf>
    <xf numFmtId="0" fontId="32" fillId="0" borderId="22" xfId="0" applyFont="1" applyBorder="1" applyAlignment="1">
      <alignment vertical="center"/>
    </xf>
    <xf numFmtId="0" fontId="5" fillId="8" borderId="24" xfId="0" applyFont="1" applyFill="1" applyBorder="1" applyAlignment="1">
      <alignment vertical="center"/>
    </xf>
    <xf numFmtId="0" fontId="35" fillId="0" borderId="25" xfId="0" applyFont="1" applyBorder="1" applyAlignment="1">
      <alignment horizontal="left" vertical="center" indent="1"/>
    </xf>
    <xf numFmtId="0" fontId="35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164" fontId="32" fillId="6" borderId="24" xfId="1" applyFont="1" applyFill="1" applyBorder="1" applyAlignment="1">
      <alignment horizontal="center" vertical="top"/>
    </xf>
    <xf numFmtId="164" fontId="32" fillId="6" borderId="27" xfId="1" applyFont="1" applyFill="1" applyBorder="1" applyAlignment="1">
      <alignment horizontal="center" vertical="top"/>
    </xf>
    <xf numFmtId="166" fontId="5" fillId="0" borderId="24" xfId="1" applyNumberFormat="1" applyFont="1" applyFill="1" applyBorder="1" applyAlignment="1">
      <alignment horizontal="center" vertical="top"/>
    </xf>
    <xf numFmtId="10" fontId="5" fillId="0" borderId="24" xfId="0" applyNumberFormat="1" applyFont="1" applyFill="1" applyBorder="1" applyAlignment="1">
      <alignment horizontal="right" vertical="top"/>
    </xf>
    <xf numFmtId="10" fontId="5" fillId="0" borderId="24" xfId="2" applyNumberFormat="1" applyFont="1" applyFill="1" applyBorder="1" applyAlignment="1">
      <alignment horizontal="right" vertical="top"/>
    </xf>
    <xf numFmtId="164" fontId="5" fillId="0" borderId="24" xfId="1" applyFont="1" applyFill="1" applyBorder="1" applyAlignment="1">
      <alignment horizontal="center" vertical="top"/>
    </xf>
    <xf numFmtId="166" fontId="5" fillId="8" borderId="23" xfId="0" applyNumberFormat="1" applyFont="1" applyFill="1" applyBorder="1" applyAlignment="1">
      <alignment vertical="center"/>
    </xf>
    <xf numFmtId="166" fontId="32" fillId="8" borderId="23" xfId="0" applyNumberFormat="1" applyFont="1" applyFill="1" applyBorder="1" applyAlignment="1">
      <alignment vertical="center"/>
    </xf>
    <xf numFmtId="164" fontId="35" fillId="8" borderId="23" xfId="0" applyNumberFormat="1" applyFont="1" applyFill="1" applyBorder="1" applyAlignment="1">
      <alignment vertical="center"/>
    </xf>
    <xf numFmtId="166" fontId="35" fillId="8" borderId="26" xfId="0" applyNumberFormat="1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0" fillId="0" borderId="22" xfId="0" applyFont="1" applyBorder="1" applyAlignment="1">
      <alignment vertical="top" wrapText="1"/>
    </xf>
    <xf numFmtId="164" fontId="5" fillId="0" borderId="24" xfId="1" applyFont="1" applyFill="1" applyBorder="1" applyAlignment="1">
      <alignment horizontal="center" vertical="center"/>
    </xf>
    <xf numFmtId="0" fontId="0" fillId="0" borderId="22" xfId="0" applyBorder="1" applyAlignment="1">
      <alignment vertical="top"/>
    </xf>
    <xf numFmtId="164" fontId="0" fillId="0" borderId="24" xfId="1" applyFont="1" applyFill="1" applyBorder="1" applyAlignment="1">
      <alignment horizontal="right" vertical="top"/>
    </xf>
    <xf numFmtId="164" fontId="32" fillId="6" borderId="24" xfId="1" applyFont="1" applyFill="1" applyBorder="1" applyAlignment="1">
      <alignment vertical="top"/>
    </xf>
    <xf numFmtId="164" fontId="32" fillId="6" borderId="27" xfId="1" applyFont="1" applyFill="1" applyBorder="1" applyAlignment="1">
      <alignment vertical="top"/>
    </xf>
    <xf numFmtId="0" fontId="0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5" fillId="0" borderId="25" xfId="0" applyFont="1" applyBorder="1" applyAlignment="1">
      <alignment vertical="center" wrapText="1"/>
    </xf>
    <xf numFmtId="164" fontId="5" fillId="0" borderId="27" xfId="1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164" fontId="5" fillId="0" borderId="34" xfId="0" applyNumberFormat="1" applyFont="1" applyBorder="1" applyAlignment="1">
      <alignment vertical="center"/>
    </xf>
    <xf numFmtId="0" fontId="32" fillId="4" borderId="37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4" fontId="5" fillId="0" borderId="36" xfId="1" applyFont="1" applyFill="1" applyBorder="1" applyAlignment="1">
      <alignment vertical="center"/>
    </xf>
    <xf numFmtId="164" fontId="5" fillId="0" borderId="37" xfId="1" applyFont="1" applyFill="1" applyBorder="1" applyAlignment="1">
      <alignment vertical="center"/>
    </xf>
    <xf numFmtId="0" fontId="32" fillId="0" borderId="36" xfId="0" applyFont="1" applyBorder="1" applyAlignment="1">
      <alignment horizontal="center" vertical="center"/>
    </xf>
    <xf numFmtId="164" fontId="32" fillId="0" borderId="36" xfId="1" applyFont="1" applyFill="1" applyBorder="1" applyAlignment="1">
      <alignment vertical="center"/>
    </xf>
    <xf numFmtId="164" fontId="32" fillId="0" borderId="37" xfId="1" applyFont="1" applyFill="1" applyBorder="1" applyAlignment="1">
      <alignment vertical="center"/>
    </xf>
    <xf numFmtId="164" fontId="5" fillId="0" borderId="37" xfId="1" applyFont="1" applyBorder="1" applyAlignment="1">
      <alignment vertical="center"/>
    </xf>
    <xf numFmtId="164" fontId="32" fillId="0" borderId="37" xfId="1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32" fillId="0" borderId="35" xfId="0" applyFont="1" applyBorder="1" applyAlignment="1">
      <alignment vertical="center"/>
    </xf>
    <xf numFmtId="164" fontId="32" fillId="0" borderId="36" xfId="0" applyNumberFormat="1" applyFont="1" applyBorder="1" applyAlignment="1">
      <alignment vertical="center"/>
    </xf>
    <xf numFmtId="0" fontId="32" fillId="0" borderId="19" xfId="0" applyFont="1" applyBorder="1" applyAlignment="1">
      <alignment vertical="center"/>
    </xf>
    <xf numFmtId="0" fontId="32" fillId="4" borderId="10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164" fontId="32" fillId="0" borderId="40" xfId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164" fontId="5" fillId="0" borderId="36" xfId="1" applyFont="1" applyBorder="1" applyAlignment="1">
      <alignment vertical="center"/>
    </xf>
    <xf numFmtId="0" fontId="0" fillId="0" borderId="35" xfId="0" applyFont="1" applyBorder="1" applyAlignment="1">
      <alignment vertical="center"/>
    </xf>
    <xf numFmtId="164" fontId="0" fillId="0" borderId="37" xfId="0" applyNumberFormat="1" applyBorder="1" applyAlignment="1">
      <alignment vertical="center"/>
    </xf>
    <xf numFmtId="164" fontId="5" fillId="0" borderId="37" xfId="0" applyNumberFormat="1" applyFont="1" applyBorder="1" applyAlignment="1">
      <alignment vertical="center"/>
    </xf>
    <xf numFmtId="164" fontId="32" fillId="0" borderId="40" xfId="0" applyNumberFormat="1" applyFont="1" applyBorder="1" applyAlignment="1">
      <alignment vertical="center"/>
    </xf>
    <xf numFmtId="165" fontId="42" fillId="0" borderId="35" xfId="0" applyNumberFormat="1" applyFont="1" applyBorder="1" applyAlignment="1">
      <alignment vertical="center"/>
    </xf>
    <xf numFmtId="2" fontId="42" fillId="0" borderId="36" xfId="0" applyNumberFormat="1" applyFont="1" applyFill="1" applyBorder="1" applyAlignment="1">
      <alignment vertical="center"/>
    </xf>
    <xf numFmtId="2" fontId="42" fillId="0" borderId="37" xfId="0" applyNumberFormat="1" applyFont="1" applyBorder="1" applyAlignment="1">
      <alignment vertical="center"/>
    </xf>
    <xf numFmtId="2" fontId="5" fillId="0" borderId="36" xfId="0" applyNumberFormat="1" applyFont="1" applyFill="1" applyBorder="1" applyAlignment="1">
      <alignment vertical="center"/>
    </xf>
    <xf numFmtId="165" fontId="43" fillId="0" borderId="35" xfId="0" applyNumberFormat="1" applyFont="1" applyBorder="1" applyAlignment="1">
      <alignment vertical="center"/>
    </xf>
    <xf numFmtId="2" fontId="43" fillId="0" borderId="36" xfId="0" applyNumberFormat="1" applyFont="1" applyFill="1" applyBorder="1" applyAlignment="1">
      <alignment vertical="center"/>
    </xf>
    <xf numFmtId="2" fontId="43" fillId="0" borderId="37" xfId="0" applyNumberFormat="1" applyFont="1" applyBorder="1" applyAlignment="1">
      <alignment vertical="center"/>
    </xf>
    <xf numFmtId="165" fontId="44" fillId="0" borderId="35" xfId="0" applyNumberFormat="1" applyFont="1" applyBorder="1" applyAlignment="1">
      <alignment vertical="center"/>
    </xf>
    <xf numFmtId="10" fontId="44" fillId="0" borderId="36" xfId="2" applyNumberFormat="1" applyFont="1" applyFill="1" applyBorder="1" applyAlignment="1">
      <alignment vertical="center"/>
    </xf>
    <xf numFmtId="10" fontId="44" fillId="0" borderId="37" xfId="2" applyNumberFormat="1" applyFont="1" applyBorder="1" applyAlignment="1">
      <alignment vertical="center"/>
    </xf>
    <xf numFmtId="165" fontId="33" fillId="6" borderId="19" xfId="0" applyNumberFormat="1" applyFont="1" applyFill="1" applyBorder="1" applyAlignment="1">
      <alignment vertical="center"/>
    </xf>
    <xf numFmtId="165" fontId="34" fillId="7" borderId="35" xfId="0" applyNumberFormat="1" applyFont="1" applyFill="1" applyBorder="1" applyAlignment="1">
      <alignment horizontal="left" vertical="center"/>
    </xf>
    <xf numFmtId="164" fontId="5" fillId="0" borderId="36" xfId="3" applyNumberFormat="1" applyFont="1" applyFill="1" applyBorder="1" applyAlignment="1">
      <alignment vertical="center"/>
    </xf>
    <xf numFmtId="164" fontId="5" fillId="0" borderId="37" xfId="3" applyNumberFormat="1" applyFont="1" applyFill="1" applyBorder="1" applyAlignment="1">
      <alignment vertical="center"/>
    </xf>
    <xf numFmtId="165" fontId="33" fillId="7" borderId="35" xfId="0" applyNumberFormat="1" applyFont="1" applyFill="1" applyBorder="1" applyAlignment="1">
      <alignment horizontal="left" vertical="center"/>
    </xf>
    <xf numFmtId="165" fontId="34" fillId="7" borderId="35" xfId="0" applyNumberFormat="1" applyFont="1" applyFill="1" applyBorder="1" applyAlignment="1">
      <alignment horizontal="left" vertical="center" wrapText="1"/>
    </xf>
    <xf numFmtId="165" fontId="33" fillId="0" borderId="35" xfId="0" applyNumberFormat="1" applyFont="1" applyFill="1" applyBorder="1" applyAlignment="1">
      <alignment horizontal="left" vertical="center"/>
    </xf>
    <xf numFmtId="165" fontId="34" fillId="0" borderId="35" xfId="0" applyNumberFormat="1" applyFont="1" applyFill="1" applyBorder="1" applyAlignment="1">
      <alignment horizontal="left" vertical="center"/>
    </xf>
    <xf numFmtId="10" fontId="5" fillId="0" borderId="36" xfId="2" applyNumberFormat="1" applyFont="1" applyBorder="1" applyAlignment="1">
      <alignment vertical="center"/>
    </xf>
    <xf numFmtId="10" fontId="5" fillId="0" borderId="37" xfId="2" applyNumberFormat="1" applyFont="1" applyBorder="1" applyAlignment="1">
      <alignment vertical="center"/>
    </xf>
    <xf numFmtId="166" fontId="32" fillId="6" borderId="19" xfId="0" applyNumberFormat="1" applyFont="1" applyFill="1" applyBorder="1" applyAlignment="1">
      <alignment vertical="center"/>
    </xf>
    <xf numFmtId="164" fontId="32" fillId="6" borderId="39" xfId="1" applyFont="1" applyFill="1" applyBorder="1" applyAlignment="1">
      <alignment vertical="center"/>
    </xf>
    <xf numFmtId="164" fontId="32" fillId="6" borderId="40" xfId="1" applyFont="1" applyFill="1" applyBorder="1" applyAlignment="1">
      <alignment vertical="center"/>
    </xf>
    <xf numFmtId="165" fontId="34" fillId="0" borderId="35" xfId="4" applyFont="1" applyFill="1" applyBorder="1" applyAlignment="1">
      <alignment vertical="center"/>
    </xf>
    <xf numFmtId="165" fontId="33" fillId="0" borderId="35" xfId="4" applyFont="1" applyFill="1" applyBorder="1" applyAlignment="1">
      <alignment vertical="center"/>
    </xf>
    <xf numFmtId="165" fontId="33" fillId="6" borderId="19" xfId="4" applyFont="1" applyFill="1" applyBorder="1" applyAlignment="1">
      <alignment vertical="center"/>
    </xf>
    <xf numFmtId="0" fontId="32" fillId="4" borderId="10" xfId="0" applyFont="1" applyFill="1" applyBorder="1" applyAlignment="1">
      <alignment horizontal="center" vertical="center"/>
    </xf>
    <xf numFmtId="0" fontId="32" fillId="4" borderId="35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0" fontId="32" fillId="4" borderId="10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2" fillId="0" borderId="36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164" fontId="0" fillId="0" borderId="36" xfId="0" applyNumberFormat="1" applyFont="1" applyBorder="1" applyAlignment="1">
      <alignment vertical="center"/>
    </xf>
    <xf numFmtId="0" fontId="32" fillId="4" borderId="11" xfId="0" applyFont="1" applyFill="1" applyBorder="1" applyAlignment="1">
      <alignment vertical="center"/>
    </xf>
    <xf numFmtId="0" fontId="32" fillId="0" borderId="20" xfId="0" applyFont="1" applyBorder="1" applyAlignment="1">
      <alignment vertical="center"/>
    </xf>
    <xf numFmtId="164" fontId="32" fillId="0" borderId="21" xfId="1" applyFont="1" applyBorder="1" applyAlignment="1">
      <alignment vertical="center"/>
    </xf>
    <xf numFmtId="0" fontId="47" fillId="0" borderId="36" xfId="0" applyFont="1" applyBorder="1" applyAlignment="1">
      <alignment horizontal="right" vertical="center"/>
    </xf>
    <xf numFmtId="164" fontId="47" fillId="0" borderId="36" xfId="0" applyNumberFormat="1" applyFont="1" applyBorder="1" applyAlignment="1">
      <alignment horizontal="right" vertical="center"/>
    </xf>
    <xf numFmtId="164" fontId="47" fillId="0" borderId="36" xfId="1" applyFont="1" applyBorder="1" applyAlignment="1">
      <alignment horizontal="right" vertical="center"/>
    </xf>
    <xf numFmtId="0" fontId="46" fillId="20" borderId="35" xfId="0" applyFont="1" applyFill="1" applyBorder="1" applyAlignment="1">
      <alignment horizontal="left" vertical="center" wrapText="1"/>
    </xf>
    <xf numFmtId="164" fontId="47" fillId="0" borderId="37" xfId="0" applyNumberFormat="1" applyFont="1" applyBorder="1" applyAlignment="1">
      <alignment horizontal="right" vertical="center"/>
    </xf>
    <xf numFmtId="9" fontId="5" fillId="0" borderId="0" xfId="0" applyNumberFormat="1" applyFont="1" applyAlignment="1">
      <alignment vertical="center"/>
    </xf>
    <xf numFmtId="164" fontId="5" fillId="0" borderId="36" xfId="0" applyNumberFormat="1" applyFont="1" applyBorder="1" applyAlignment="1">
      <alignment vertical="center"/>
    </xf>
    <xf numFmtId="9" fontId="5" fillId="0" borderId="36" xfId="0" applyNumberFormat="1" applyFont="1" applyBorder="1" applyAlignment="1">
      <alignment vertical="center"/>
    </xf>
    <xf numFmtId="0" fontId="48" fillId="0" borderId="35" xfId="0" applyFont="1" applyBorder="1" applyAlignment="1">
      <alignment horizontal="left" vertical="center" wrapText="1"/>
    </xf>
    <xf numFmtId="164" fontId="47" fillId="0" borderId="37" xfId="1" applyFont="1" applyBorder="1" applyAlignment="1">
      <alignment horizontal="right" vertical="center"/>
    </xf>
    <xf numFmtId="0" fontId="0" fillId="0" borderId="35" xfId="0" applyFont="1" applyBorder="1" applyAlignment="1">
      <alignment vertical="center" wrapText="1"/>
    </xf>
    <xf numFmtId="0" fontId="5" fillId="0" borderId="37" xfId="0" applyFont="1" applyBorder="1" applyAlignment="1">
      <alignment vertical="center"/>
    </xf>
    <xf numFmtId="0" fontId="0" fillId="0" borderId="35" xfId="0" applyFont="1" applyBorder="1" applyAlignment="1">
      <alignment horizontal="left" vertical="center" wrapText="1"/>
    </xf>
    <xf numFmtId="10" fontId="5" fillId="0" borderId="36" xfId="0" applyNumberFormat="1" applyFont="1" applyBorder="1" applyAlignment="1">
      <alignment vertical="center"/>
    </xf>
    <xf numFmtId="164" fontId="5" fillId="0" borderId="39" xfId="0" applyNumberFormat="1" applyFont="1" applyFill="1" applyBorder="1" applyAlignment="1">
      <alignment vertical="center"/>
    </xf>
    <xf numFmtId="0" fontId="5" fillId="0" borderId="39" xfId="0" applyFont="1" applyFill="1" applyBorder="1" applyAlignment="1">
      <alignment vertical="center"/>
    </xf>
    <xf numFmtId="0" fontId="5" fillId="0" borderId="40" xfId="0" applyFont="1" applyFill="1" applyBorder="1" applyAlignment="1">
      <alignment vertical="center"/>
    </xf>
    <xf numFmtId="164" fontId="47" fillId="0" borderId="36" xfId="1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1" applyFont="1" applyBorder="1" applyAlignment="1">
      <alignment vertical="center"/>
    </xf>
    <xf numFmtId="165" fontId="33" fillId="6" borderId="0" xfId="0" applyNumberFormat="1" applyFont="1" applyFill="1" applyBorder="1" applyAlignment="1">
      <alignment vertical="center"/>
    </xf>
    <xf numFmtId="164" fontId="32" fillId="6" borderId="0" xfId="1" applyFont="1" applyFill="1" applyBorder="1" applyAlignment="1">
      <alignment vertical="center"/>
    </xf>
    <xf numFmtId="164" fontId="0" fillId="0" borderId="37" xfId="0" applyNumberFormat="1" applyFont="1" applyFill="1" applyBorder="1" applyAlignment="1">
      <alignment horizontal="center" vertical="center"/>
    </xf>
    <xf numFmtId="164" fontId="0" fillId="0" borderId="19" xfId="1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164" fontId="0" fillId="0" borderId="36" xfId="1" applyFont="1" applyBorder="1"/>
    <xf numFmtId="164" fontId="32" fillId="0" borderId="36" xfId="1" applyFont="1" applyBorder="1"/>
    <xf numFmtId="0" fontId="32" fillId="0" borderId="36" xfId="0" applyFont="1" applyFill="1" applyBorder="1" applyAlignment="1">
      <alignment horizontal="center" vertical="center"/>
    </xf>
    <xf numFmtId="164" fontId="32" fillId="0" borderId="39" xfId="0" applyNumberFormat="1" applyFont="1" applyFill="1" applyBorder="1" applyAlignment="1">
      <alignment vertical="center"/>
    </xf>
    <xf numFmtId="0" fontId="32" fillId="0" borderId="19" xfId="0" applyFont="1" applyFill="1" applyBorder="1" applyAlignment="1">
      <alignment vertical="center" wrapText="1"/>
    </xf>
    <xf numFmtId="0" fontId="46" fillId="0" borderId="35" xfId="0" applyFont="1" applyFill="1" applyBorder="1" applyAlignment="1">
      <alignment horizontal="left" vertical="center" wrapText="1"/>
    </xf>
    <xf numFmtId="10" fontId="47" fillId="0" borderId="36" xfId="0" applyNumberFormat="1" applyFont="1" applyFill="1" applyBorder="1" applyAlignment="1">
      <alignment horizontal="right" vertical="center"/>
    </xf>
    <xf numFmtId="0" fontId="32" fillId="4" borderId="17" xfId="0" applyFont="1" applyFill="1" applyBorder="1" applyAlignment="1">
      <alignment horizontal="center" vertical="center"/>
    </xf>
    <xf numFmtId="0" fontId="0" fillId="8" borderId="0" xfId="0" applyFont="1" applyFill="1" applyAlignment="1">
      <alignment vertical="center"/>
    </xf>
    <xf numFmtId="10" fontId="0" fillId="0" borderId="0" xfId="2" applyNumberFormat="1" applyFont="1" applyAlignment="1">
      <alignment vertical="center"/>
    </xf>
    <xf numFmtId="4" fontId="5" fillId="8" borderId="24" xfId="0" applyNumberFormat="1" applyFont="1" applyFill="1" applyBorder="1" applyAlignment="1">
      <alignment vertical="center"/>
    </xf>
    <xf numFmtId="164" fontId="5" fillId="8" borderId="30" xfId="0" applyNumberFormat="1" applyFont="1" applyFill="1" applyBorder="1" applyAlignment="1">
      <alignment vertical="center"/>
    </xf>
    <xf numFmtId="0" fontId="39" fillId="8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/>
    </xf>
    <xf numFmtId="164" fontId="32" fillId="8" borderId="1" xfId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36" xfId="0" applyBorder="1"/>
    <xf numFmtId="0" fontId="32" fillId="0" borderId="36" xfId="0" applyFont="1" applyBorder="1"/>
    <xf numFmtId="0" fontId="32" fillId="4" borderId="11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10" fontId="5" fillId="0" borderId="36" xfId="2" applyNumberFormat="1" applyFont="1" applyFill="1" applyBorder="1" applyAlignment="1">
      <alignment vertical="center"/>
    </xf>
    <xf numFmtId="164" fontId="32" fillId="6" borderId="20" xfId="1" applyFont="1" applyFill="1" applyBorder="1" applyAlignment="1">
      <alignment vertical="center"/>
    </xf>
    <xf numFmtId="164" fontId="32" fillId="6" borderId="21" xfId="1" applyFont="1" applyFill="1" applyBorder="1" applyAlignment="1">
      <alignment vertical="center"/>
    </xf>
    <xf numFmtId="0" fontId="5" fillId="21" borderId="0" xfId="0" applyFont="1" applyFill="1" applyAlignment="1">
      <alignment vertical="center"/>
    </xf>
    <xf numFmtId="0" fontId="0" fillId="0" borderId="3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164" fontId="32" fillId="17" borderId="19" xfId="1" applyFont="1" applyFill="1" applyBorder="1" applyAlignment="1">
      <alignment vertical="center"/>
    </xf>
    <xf numFmtId="164" fontId="34" fillId="0" borderId="36" xfId="1" applyFont="1" applyBorder="1" applyAlignment="1">
      <alignment vertical="center"/>
    </xf>
    <xf numFmtId="4" fontId="37" fillId="21" borderId="0" xfId="0" applyNumberFormat="1" applyFont="1" applyFill="1" applyAlignment="1">
      <alignment vertical="center"/>
    </xf>
    <xf numFmtId="164" fontId="33" fillId="6" borderId="20" xfId="1" applyFont="1" applyFill="1" applyBorder="1" applyAlignment="1">
      <alignment vertical="center"/>
    </xf>
    <xf numFmtId="164" fontId="33" fillId="6" borderId="21" xfId="1" applyFont="1" applyFill="1" applyBorder="1" applyAlignment="1">
      <alignment vertical="center"/>
    </xf>
    <xf numFmtId="0" fontId="49" fillId="8" borderId="0" xfId="0" applyFont="1" applyFill="1" applyBorder="1" applyAlignment="1">
      <alignment horizontal="center" vertical="center"/>
    </xf>
    <xf numFmtId="164" fontId="32" fillId="6" borderId="36" xfId="1" applyFont="1" applyFill="1" applyBorder="1" applyAlignment="1">
      <alignment vertical="center"/>
    </xf>
    <xf numFmtId="165" fontId="34" fillId="0" borderId="35" xfId="4" applyFont="1" applyFill="1" applyBorder="1" applyAlignment="1">
      <alignment vertical="center" wrapText="1"/>
    </xf>
    <xf numFmtId="164" fontId="32" fillId="17" borderId="39" xfId="1" applyFont="1" applyFill="1" applyBorder="1" applyAlignment="1">
      <alignment vertical="center"/>
    </xf>
    <xf numFmtId="164" fontId="32" fillId="17" borderId="40" xfId="1" applyFont="1" applyFill="1" applyBorder="1" applyAlignment="1">
      <alignment vertical="center"/>
    </xf>
    <xf numFmtId="164" fontId="32" fillId="0" borderId="36" xfId="0" applyNumberFormat="1" applyFont="1" applyBorder="1"/>
    <xf numFmtId="0" fontId="32" fillId="0" borderId="39" xfId="0" applyFont="1" applyBorder="1"/>
    <xf numFmtId="164" fontId="32" fillId="0" borderId="39" xfId="1" applyFont="1" applyBorder="1"/>
    <xf numFmtId="164" fontId="0" fillId="0" borderId="36" xfId="1" applyFont="1" applyBorder="1" applyAlignment="1">
      <alignment horizontal="center" vertical="center"/>
    </xf>
    <xf numFmtId="164" fontId="0" fillId="0" borderId="37" xfId="1" applyFont="1" applyBorder="1" applyAlignment="1">
      <alignment horizontal="center" vertical="center"/>
    </xf>
    <xf numFmtId="164" fontId="32" fillId="0" borderId="36" xfId="1" applyFont="1" applyBorder="1" applyAlignment="1">
      <alignment horizontal="center" vertical="center"/>
    </xf>
    <xf numFmtId="164" fontId="32" fillId="0" borderId="37" xfId="1" applyFont="1" applyBorder="1" applyAlignment="1">
      <alignment horizontal="center" vertical="center"/>
    </xf>
    <xf numFmtId="164" fontId="0" fillId="8" borderId="37" xfId="1" applyFont="1" applyFill="1" applyBorder="1" applyAlignment="1">
      <alignment horizontal="center" vertical="center"/>
    </xf>
    <xf numFmtId="164" fontId="49" fillId="8" borderId="36" xfId="0" applyNumberFormat="1" applyFont="1" applyFill="1" applyBorder="1" applyAlignment="1">
      <alignment horizontal="center" vertical="center"/>
    </xf>
    <xf numFmtId="164" fontId="5" fillId="0" borderId="37" xfId="1" applyFont="1" applyBorder="1" applyAlignment="1">
      <alignment horizontal="center" vertical="center"/>
    </xf>
    <xf numFmtId="164" fontId="32" fillId="0" borderId="39" xfId="1" applyFont="1" applyBorder="1" applyAlignment="1">
      <alignment horizontal="center" vertical="center"/>
    </xf>
    <xf numFmtId="164" fontId="32" fillId="0" borderId="40" xfId="1" applyFont="1" applyBorder="1" applyAlignment="1">
      <alignment horizontal="center" vertical="center"/>
    </xf>
    <xf numFmtId="1" fontId="33" fillId="6" borderId="35" xfId="0" applyNumberFormat="1" applyFont="1" applyFill="1" applyBorder="1" applyAlignment="1">
      <alignment horizontal="center" vertical="center"/>
    </xf>
    <xf numFmtId="164" fontId="32" fillId="6" borderId="37" xfId="1" applyFont="1" applyFill="1" applyBorder="1" applyAlignment="1">
      <alignment vertical="center"/>
    </xf>
    <xf numFmtId="165" fontId="33" fillId="7" borderId="36" xfId="0" applyNumberFormat="1" applyFont="1" applyFill="1" applyBorder="1" applyAlignment="1">
      <alignment horizontal="left" vertical="center"/>
    </xf>
    <xf numFmtId="1" fontId="33" fillId="6" borderId="35" xfId="0" applyNumberFormat="1" applyFont="1" applyFill="1" applyBorder="1" applyAlignment="1">
      <alignment horizontal="left" vertical="center"/>
    </xf>
    <xf numFmtId="1" fontId="33" fillId="6" borderId="38" xfId="0" applyNumberFormat="1" applyFont="1" applyFill="1" applyBorder="1" applyAlignment="1">
      <alignment horizontal="center" vertical="center"/>
    </xf>
    <xf numFmtId="165" fontId="33" fillId="6" borderId="39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vertical="center"/>
    </xf>
    <xf numFmtId="1" fontId="33" fillId="6" borderId="16" xfId="0" applyNumberFormat="1" applyFont="1" applyFill="1" applyBorder="1" applyAlignment="1">
      <alignment horizontal="left" vertical="center"/>
    </xf>
    <xf numFmtId="164" fontId="32" fillId="6" borderId="47" xfId="1" applyFont="1" applyFill="1" applyBorder="1" applyAlignment="1">
      <alignment vertical="center"/>
    </xf>
    <xf numFmtId="164" fontId="32" fillId="6" borderId="48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164" fontId="32" fillId="0" borderId="1" xfId="0" applyNumberFormat="1" applyFont="1" applyBorder="1" applyAlignment="1">
      <alignment vertical="center"/>
    </xf>
    <xf numFmtId="9" fontId="5" fillId="0" borderId="47" xfId="0" applyNumberFormat="1" applyFont="1" applyBorder="1" applyAlignment="1">
      <alignment vertical="center"/>
    </xf>
    <xf numFmtId="164" fontId="5" fillId="0" borderId="47" xfId="0" applyNumberFormat="1" applyFont="1" applyBorder="1" applyAlignment="1">
      <alignment vertical="center"/>
    </xf>
    <xf numFmtId="164" fontId="5" fillId="0" borderId="1" xfId="1" applyFont="1" applyBorder="1" applyAlignment="1">
      <alignment horizontal="center" vertical="center"/>
    </xf>
    <xf numFmtId="0" fontId="32" fillId="21" borderId="0" xfId="0" applyFont="1" applyFill="1" applyAlignment="1">
      <alignment vertical="center"/>
    </xf>
    <xf numFmtId="0" fontId="32" fillId="19" borderId="1" xfId="0" applyFont="1" applyFill="1" applyBorder="1" applyAlignment="1">
      <alignment horizontal="center" vertical="center"/>
    </xf>
    <xf numFmtId="164" fontId="32" fillId="0" borderId="20" xfId="1" applyFont="1" applyFill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65" fontId="34" fillId="7" borderId="50" xfId="0" applyNumberFormat="1" applyFont="1" applyFill="1" applyBorder="1" applyAlignment="1">
      <alignment horizontal="left" vertical="center"/>
    </xf>
    <xf numFmtId="164" fontId="5" fillId="0" borderId="51" xfId="0" applyNumberFormat="1" applyFont="1" applyBorder="1" applyAlignment="1">
      <alignment vertical="center"/>
    </xf>
    <xf numFmtId="165" fontId="33" fillId="7" borderId="50" xfId="0" applyNumberFormat="1" applyFont="1" applyFill="1" applyBorder="1" applyAlignment="1">
      <alignment horizontal="left" vertical="center"/>
    </xf>
    <xf numFmtId="0" fontId="5" fillId="0" borderId="51" xfId="0" applyFont="1" applyBorder="1" applyAlignment="1">
      <alignment vertical="center"/>
    </xf>
    <xf numFmtId="165" fontId="34" fillId="7" borderId="50" xfId="0" applyNumberFormat="1" applyFont="1" applyFill="1" applyBorder="1" applyAlignment="1">
      <alignment horizontal="left" vertical="center" wrapText="1"/>
    </xf>
    <xf numFmtId="165" fontId="33" fillId="0" borderId="50" xfId="0" applyNumberFormat="1" applyFont="1" applyFill="1" applyBorder="1" applyAlignment="1">
      <alignment horizontal="left" vertical="center"/>
    </xf>
    <xf numFmtId="164" fontId="32" fillId="0" borderId="51" xfId="0" applyNumberFormat="1" applyFont="1" applyBorder="1" applyAlignment="1">
      <alignment vertical="center"/>
    </xf>
    <xf numFmtId="165" fontId="34" fillId="0" borderId="50" xfId="0" applyNumberFormat="1" applyFont="1" applyFill="1" applyBorder="1" applyAlignment="1">
      <alignment horizontal="left" vertical="center"/>
    </xf>
    <xf numFmtId="10" fontId="5" fillId="0" borderId="51" xfId="0" applyNumberFormat="1" applyFont="1" applyBorder="1" applyAlignment="1">
      <alignment vertical="center"/>
    </xf>
    <xf numFmtId="166" fontId="32" fillId="6" borderId="52" xfId="0" applyNumberFormat="1" applyFont="1" applyFill="1" applyBorder="1" applyAlignment="1">
      <alignment vertical="center"/>
    </xf>
    <xf numFmtId="0" fontId="5" fillId="0" borderId="53" xfId="0" applyFont="1" applyBorder="1" applyAlignment="1">
      <alignment vertical="center"/>
    </xf>
    <xf numFmtId="164" fontId="32" fillId="6" borderId="53" xfId="0" applyNumberFormat="1" applyFont="1" applyFill="1" applyBorder="1" applyAlignment="1">
      <alignment vertical="center"/>
    </xf>
    <xf numFmtId="164" fontId="32" fillId="6" borderId="54" xfId="0" applyNumberFormat="1" applyFont="1" applyFill="1" applyBorder="1" applyAlignment="1">
      <alignment vertical="center"/>
    </xf>
    <xf numFmtId="164" fontId="0" fillId="0" borderId="55" xfId="0" applyNumberFormat="1" applyFont="1" applyBorder="1" applyAlignment="1">
      <alignment vertical="center"/>
    </xf>
    <xf numFmtId="1" fontId="34" fillId="7" borderId="50" xfId="0" applyNumberFormat="1" applyFont="1" applyFill="1" applyBorder="1" applyAlignment="1">
      <alignment horizontal="center" vertical="center"/>
    </xf>
    <xf numFmtId="164" fontId="5" fillId="0" borderId="51" xfId="1" applyFont="1" applyFill="1" applyBorder="1" applyAlignment="1">
      <alignment vertical="center"/>
    </xf>
    <xf numFmtId="164" fontId="5" fillId="0" borderId="51" xfId="0" applyNumberFormat="1" applyFont="1" applyFill="1" applyBorder="1" applyAlignment="1">
      <alignment vertical="center"/>
    </xf>
    <xf numFmtId="1" fontId="33" fillId="6" borderId="52" xfId="0" applyNumberFormat="1" applyFont="1" applyFill="1" applyBorder="1" applyAlignment="1">
      <alignment horizontal="center" vertical="center"/>
    </xf>
    <xf numFmtId="165" fontId="33" fillId="6" borderId="53" xfId="0" applyNumberFormat="1" applyFont="1" applyFill="1" applyBorder="1" applyAlignment="1">
      <alignment horizontal="left" vertical="center"/>
    </xf>
    <xf numFmtId="164" fontId="32" fillId="6" borderId="53" xfId="1" applyFont="1" applyFill="1" applyBorder="1" applyAlignment="1">
      <alignment vertical="center"/>
    </xf>
    <xf numFmtId="164" fontId="32" fillId="6" borderId="54" xfId="1" applyFont="1" applyFill="1" applyBorder="1" applyAlignment="1">
      <alignment vertical="center"/>
    </xf>
    <xf numFmtId="164" fontId="0" fillId="0" borderId="0" xfId="0" applyNumberFormat="1" applyFill="1"/>
    <xf numFmtId="0" fontId="39" fillId="0" borderId="0" xfId="0" applyFont="1" applyFill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39" fillId="21" borderId="0" xfId="0" applyFont="1" applyFill="1" applyAlignment="1">
      <alignment vertical="center"/>
    </xf>
    <xf numFmtId="164" fontId="5" fillId="0" borderId="1" xfId="1" applyFont="1" applyFill="1" applyBorder="1" applyAlignment="1">
      <alignment vertical="center"/>
    </xf>
    <xf numFmtId="10" fontId="5" fillId="0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32" fillId="4" borderId="12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/>
    </xf>
    <xf numFmtId="164" fontId="34" fillId="21" borderId="0" xfId="1" applyFont="1" applyFill="1" applyAlignment="1">
      <alignment vertical="center"/>
    </xf>
    <xf numFmtId="164" fontId="34" fillId="8" borderId="0" xfId="1" applyFont="1" applyFill="1" applyAlignment="1">
      <alignment vertical="center"/>
    </xf>
    <xf numFmtId="166" fontId="39" fillId="8" borderId="0" xfId="0" applyNumberFormat="1" applyFont="1" applyFill="1"/>
    <xf numFmtId="165" fontId="33" fillId="5" borderId="1" xfId="0" applyNumberFormat="1" applyFont="1" applyFill="1" applyBorder="1" applyAlignment="1">
      <alignment vertical="center"/>
    </xf>
    <xf numFmtId="165" fontId="33" fillId="0" borderId="1" xfId="0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165" fontId="34" fillId="0" borderId="1" xfId="0" applyNumberFormat="1" applyFont="1" applyBorder="1" applyAlignment="1">
      <alignment vertical="center" wrapText="1"/>
    </xf>
    <xf numFmtId="165" fontId="3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right" vertical="center"/>
    </xf>
    <xf numFmtId="10" fontId="5" fillId="0" borderId="1" xfId="2" applyNumberFormat="1" applyFont="1" applyFill="1" applyBorder="1" applyAlignment="1">
      <alignment vertical="center"/>
    </xf>
    <xf numFmtId="165" fontId="33" fillId="0" borderId="1" xfId="0" applyNumberFormat="1" applyFont="1" applyBorder="1" applyAlignment="1">
      <alignment vertical="center" wrapText="1"/>
    </xf>
    <xf numFmtId="164" fontId="5" fillId="0" borderId="1" xfId="1" applyFont="1" applyBorder="1" applyAlignment="1">
      <alignment vertical="center"/>
    </xf>
    <xf numFmtId="164" fontId="33" fillId="6" borderId="1" xfId="1" applyFont="1" applyFill="1" applyBorder="1" applyAlignment="1">
      <alignment vertical="center"/>
    </xf>
    <xf numFmtId="0" fontId="32" fillId="4" borderId="62" xfId="0" applyFont="1" applyFill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vertical="center"/>
    </xf>
    <xf numFmtId="0" fontId="5" fillId="0" borderId="61" xfId="0" applyFont="1" applyBorder="1" applyAlignment="1">
      <alignment horizontal="center" vertical="center"/>
    </xf>
    <xf numFmtId="4" fontId="5" fillId="0" borderId="62" xfId="1" applyNumberFormat="1" applyFont="1" applyBorder="1" applyAlignment="1">
      <alignment vertical="center"/>
    </xf>
    <xf numFmtId="10" fontId="5" fillId="0" borderId="62" xfId="0" applyNumberFormat="1" applyFont="1" applyBorder="1" applyAlignment="1">
      <alignment vertical="center"/>
    </xf>
    <xf numFmtId="164" fontId="5" fillId="0" borderId="62" xfId="1" applyFont="1" applyFill="1" applyBorder="1" applyAlignment="1">
      <alignment vertical="center"/>
    </xf>
    <xf numFmtId="4" fontId="5" fillId="0" borderId="62" xfId="0" applyNumberFormat="1" applyFont="1" applyFill="1" applyBorder="1" applyAlignment="1">
      <alignment vertical="center"/>
    </xf>
    <xf numFmtId="4" fontId="5" fillId="0" borderId="62" xfId="1" applyNumberFormat="1" applyFont="1" applyFill="1" applyBorder="1" applyAlignment="1">
      <alignment vertical="center"/>
    </xf>
    <xf numFmtId="10" fontId="5" fillId="0" borderId="62" xfId="0" applyNumberFormat="1" applyFont="1" applyFill="1" applyBorder="1" applyAlignment="1">
      <alignment vertical="center"/>
    </xf>
    <xf numFmtId="164" fontId="32" fillId="0" borderId="62" xfId="1" applyFont="1" applyFill="1" applyBorder="1" applyAlignment="1">
      <alignment vertical="center"/>
    </xf>
    <xf numFmtId="0" fontId="34" fillId="0" borderId="61" xfId="0" applyFont="1" applyFill="1" applyBorder="1" applyAlignment="1">
      <alignment horizontal="center" vertical="center"/>
    </xf>
    <xf numFmtId="10" fontId="0" fillId="0" borderId="62" xfId="2" applyNumberFormat="1" applyFont="1" applyFill="1" applyBorder="1" applyAlignment="1">
      <alignment vertical="center"/>
    </xf>
    <xf numFmtId="10" fontId="5" fillId="0" borderId="62" xfId="2" applyNumberFormat="1" applyFont="1" applyFill="1" applyBorder="1" applyAlignment="1">
      <alignment vertical="center"/>
    </xf>
    <xf numFmtId="164" fontId="5" fillId="0" borderId="62" xfId="1" applyFont="1" applyBorder="1" applyAlignment="1">
      <alignment vertical="center"/>
    </xf>
    <xf numFmtId="0" fontId="32" fillId="6" borderId="61" xfId="0" applyFont="1" applyFill="1" applyBorder="1" applyAlignment="1">
      <alignment horizontal="center" vertical="center"/>
    </xf>
    <xf numFmtId="164" fontId="33" fillId="6" borderId="62" xfId="1" applyFont="1" applyFill="1" applyBorder="1" applyAlignment="1">
      <alignment vertical="center"/>
    </xf>
    <xf numFmtId="0" fontId="35" fillId="0" borderId="61" xfId="0" applyFont="1" applyBorder="1" applyAlignment="1">
      <alignment horizontal="center" vertical="center"/>
    </xf>
    <xf numFmtId="164" fontId="5" fillId="0" borderId="62" xfId="1" applyFont="1" applyFill="1" applyBorder="1"/>
    <xf numFmtId="0" fontId="32" fillId="6" borderId="63" xfId="0" applyFont="1" applyFill="1" applyBorder="1" applyAlignment="1">
      <alignment horizontal="center" vertical="center"/>
    </xf>
    <xf numFmtId="164" fontId="32" fillId="6" borderId="64" xfId="1" applyFont="1" applyFill="1" applyBorder="1" applyAlignment="1">
      <alignment vertical="center"/>
    </xf>
    <xf numFmtId="164" fontId="32" fillId="6" borderId="65" xfId="1" applyFont="1" applyFill="1" applyBorder="1" applyAlignment="1">
      <alignment vertical="center"/>
    </xf>
    <xf numFmtId="165" fontId="33" fillId="5" borderId="1" xfId="0" applyNumberFormat="1" applyFont="1" applyFill="1" applyBorder="1" applyAlignment="1">
      <alignment vertical="center" wrapText="1"/>
    </xf>
    <xf numFmtId="165" fontId="33" fillId="6" borderId="1" xfId="0" applyNumberFormat="1" applyFont="1" applyFill="1" applyBorder="1" applyAlignment="1">
      <alignment vertical="center" wrapText="1"/>
    </xf>
    <xf numFmtId="165" fontId="36" fillId="0" borderId="1" xfId="0" applyNumberFormat="1" applyFont="1" applyBorder="1" applyAlignment="1">
      <alignment horizontal="left" vertical="center" wrapText="1"/>
    </xf>
    <xf numFmtId="165" fontId="3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5" fontId="33" fillId="6" borderId="64" xfId="0" applyNumberFormat="1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34" fillId="0" borderId="1" xfId="1" applyFont="1" applyFill="1" applyBorder="1" applyAlignment="1">
      <alignment vertical="center"/>
    </xf>
    <xf numFmtId="164" fontId="32" fillId="0" borderId="1" xfId="1" applyFont="1" applyBorder="1" applyAlignment="1">
      <alignment vertical="center"/>
    </xf>
    <xf numFmtId="164" fontId="32" fillId="0" borderId="1" xfId="1" applyNumberFormat="1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166" fontId="32" fillId="0" borderId="1" xfId="1" applyNumberFormat="1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164" fontId="5" fillId="0" borderId="62" xfId="1" applyNumberFormat="1" applyFont="1" applyFill="1" applyBorder="1" applyAlignment="1">
      <alignment vertical="center"/>
    </xf>
    <xf numFmtId="164" fontId="32" fillId="0" borderId="62" xfId="1" applyFont="1" applyBorder="1" applyAlignment="1">
      <alignment vertical="center"/>
    </xf>
    <xf numFmtId="166" fontId="5" fillId="0" borderId="62" xfId="1" applyNumberFormat="1" applyFont="1" applyFill="1" applyBorder="1" applyAlignment="1">
      <alignment vertical="center"/>
    </xf>
    <xf numFmtId="0" fontId="32" fillId="0" borderId="61" xfId="0" applyFont="1" applyBorder="1" applyAlignment="1">
      <alignment vertical="center"/>
    </xf>
    <xf numFmtId="164" fontId="32" fillId="0" borderId="62" xfId="1" applyNumberFormat="1" applyFont="1" applyBorder="1" applyAlignment="1">
      <alignment vertical="center"/>
    </xf>
    <xf numFmtId="0" fontId="35" fillId="0" borderId="61" xfId="0" applyFont="1" applyBorder="1" applyAlignment="1">
      <alignment vertical="center"/>
    </xf>
    <xf numFmtId="164" fontId="32" fillId="0" borderId="62" xfId="0" applyNumberFormat="1" applyFont="1" applyBorder="1" applyAlignment="1">
      <alignment vertical="center"/>
    </xf>
    <xf numFmtId="0" fontId="32" fillId="0" borderId="63" xfId="0" applyFont="1" applyBorder="1" applyAlignment="1">
      <alignment vertical="center"/>
    </xf>
    <xf numFmtId="0" fontId="5" fillId="0" borderId="64" xfId="0" applyFont="1" applyBorder="1" applyAlignment="1">
      <alignment vertical="center"/>
    </xf>
    <xf numFmtId="164" fontId="5" fillId="0" borderId="64" xfId="1" applyFont="1" applyBorder="1" applyAlignment="1">
      <alignment vertical="center"/>
    </xf>
    <xf numFmtId="164" fontId="33" fillId="0" borderId="1" xfId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164" fontId="32" fillId="0" borderId="64" xfId="1" applyFont="1" applyBorder="1" applyAlignment="1">
      <alignment vertical="center"/>
    </xf>
    <xf numFmtId="164" fontId="32" fillId="0" borderId="65" xfId="1" applyFont="1" applyBorder="1" applyAlignment="1">
      <alignment vertical="center"/>
    </xf>
    <xf numFmtId="165" fontId="0" fillId="0" borderId="35" xfId="0" applyNumberFormat="1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5" fontId="33" fillId="6" borderId="36" xfId="0" applyNumberFormat="1" applyFont="1" applyFill="1" applyBorder="1" applyAlignment="1">
      <alignment horizontal="left" vertical="center" wrapText="1"/>
    </xf>
    <xf numFmtId="165" fontId="33" fillId="6" borderId="47" xfId="0" applyNumberFormat="1" applyFont="1" applyFill="1" applyBorder="1" applyAlignment="1">
      <alignment horizontal="left" vertical="center" wrapText="1"/>
    </xf>
    <xf numFmtId="0" fontId="32" fillId="4" borderId="11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 wrapText="1"/>
    </xf>
    <xf numFmtId="0" fontId="32" fillId="0" borderId="35" xfId="0" applyFont="1" applyBorder="1" applyAlignment="1">
      <alignment horizontal="left" vertical="center" wrapText="1"/>
    </xf>
    <xf numFmtId="164" fontId="5" fillId="0" borderId="1" xfId="1" applyFont="1" applyFill="1" applyBorder="1" applyAlignment="1">
      <alignment horizontal="right" vertical="center"/>
    </xf>
    <xf numFmtId="164" fontId="32" fillId="0" borderId="1" xfId="1" applyFont="1" applyFill="1" applyBorder="1" applyAlignment="1">
      <alignment horizontal="right" vertical="center"/>
    </xf>
    <xf numFmtId="164" fontId="32" fillId="6" borderId="1" xfId="1" applyFont="1" applyFill="1" applyBorder="1" applyAlignment="1">
      <alignment vertical="center"/>
    </xf>
    <xf numFmtId="0" fontId="32" fillId="4" borderId="67" xfId="0" applyFont="1" applyFill="1" applyBorder="1" applyAlignment="1">
      <alignment horizontal="center" vertical="center"/>
    </xf>
    <xf numFmtId="165" fontId="34" fillId="5" borderId="66" xfId="0" applyNumberFormat="1" applyFont="1" applyFill="1" applyBorder="1" applyAlignment="1">
      <alignment vertical="center"/>
    </xf>
    <xf numFmtId="164" fontId="5" fillId="0" borderId="67" xfId="1" applyFont="1" applyBorder="1" applyAlignment="1">
      <alignment horizontal="right" vertical="center"/>
    </xf>
    <xf numFmtId="165" fontId="33" fillId="5" borderId="66" xfId="0" applyNumberFormat="1" applyFont="1" applyFill="1" applyBorder="1" applyAlignment="1">
      <alignment vertical="center"/>
    </xf>
    <xf numFmtId="164" fontId="32" fillId="0" borderId="67" xfId="1" applyFont="1" applyBorder="1" applyAlignment="1">
      <alignment horizontal="right" vertical="center"/>
    </xf>
    <xf numFmtId="165" fontId="0" fillId="5" borderId="66" xfId="0" applyNumberFormat="1" applyFont="1" applyFill="1" applyBorder="1" applyAlignment="1">
      <alignment vertical="center"/>
    </xf>
    <xf numFmtId="10" fontId="5" fillId="0" borderId="67" xfId="0" applyNumberFormat="1" applyFont="1" applyBorder="1" applyAlignment="1">
      <alignment horizontal="right" vertical="center"/>
    </xf>
    <xf numFmtId="165" fontId="33" fillId="6" borderId="66" xfId="0" applyNumberFormat="1" applyFont="1" applyFill="1" applyBorder="1" applyAlignment="1">
      <alignment vertical="center"/>
    </xf>
    <xf numFmtId="164" fontId="32" fillId="6" borderId="67" xfId="1" applyFont="1" applyFill="1" applyBorder="1" applyAlignment="1">
      <alignment vertical="center"/>
    </xf>
    <xf numFmtId="0" fontId="0" fillId="0" borderId="66" xfId="0" applyFont="1" applyBorder="1" applyAlignment="1">
      <alignment vertical="center"/>
    </xf>
    <xf numFmtId="165" fontId="33" fillId="6" borderId="68" xfId="0" applyNumberFormat="1" applyFont="1" applyFill="1" applyBorder="1" applyAlignment="1">
      <alignment vertical="center"/>
    </xf>
    <xf numFmtId="164" fontId="32" fillId="6" borderId="69" xfId="1" applyFont="1" applyFill="1" applyBorder="1" applyAlignment="1">
      <alignment vertical="center"/>
    </xf>
    <xf numFmtId="164" fontId="32" fillId="6" borderId="70" xfId="1" applyFont="1" applyFill="1" applyBorder="1" applyAlignment="1">
      <alignment vertical="center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0" fontId="51" fillId="0" borderId="1" xfId="0" applyFont="1" applyBorder="1"/>
    <xf numFmtId="1" fontId="0" fillId="0" borderId="1" xfId="0" applyNumberFormat="1" applyFont="1" applyBorder="1" applyAlignment="1">
      <alignment horizontal="center" vertical="center"/>
    </xf>
    <xf numFmtId="164" fontId="0" fillId="0" borderId="57" xfId="1" applyFont="1" applyBorder="1" applyAlignment="1">
      <alignment horizontal="center" vertical="center"/>
    </xf>
    <xf numFmtId="0" fontId="50" fillId="0" borderId="59" xfId="0" applyFont="1" applyBorder="1"/>
    <xf numFmtId="1" fontId="32" fillId="0" borderId="59" xfId="0" applyNumberFormat="1" applyFont="1" applyBorder="1" applyAlignment="1">
      <alignment horizontal="center" vertical="center"/>
    </xf>
    <xf numFmtId="164" fontId="32" fillId="0" borderId="60" xfId="1" applyFont="1" applyBorder="1" applyAlignment="1">
      <alignment horizontal="center" vertical="center"/>
    </xf>
    <xf numFmtId="0" fontId="0" fillId="0" borderId="31" xfId="0" applyFont="1" applyBorder="1" applyAlignment="1">
      <alignment horizontal="justify" vertical="center" wrapText="1"/>
    </xf>
    <xf numFmtId="2" fontId="0" fillId="0" borderId="29" xfId="0" applyNumberFormat="1" applyFont="1" applyBorder="1" applyAlignment="1">
      <alignment horizontal="center" vertical="center" wrapText="1"/>
    </xf>
    <xf numFmtId="2" fontId="34" fillId="0" borderId="29" xfId="1" applyNumberFormat="1" applyFont="1" applyFill="1" applyBorder="1" applyAlignment="1">
      <alignment horizontal="center" vertical="center" wrapText="1"/>
    </xf>
    <xf numFmtId="2" fontId="0" fillId="0" borderId="30" xfId="0" applyNumberFormat="1" applyFont="1" applyBorder="1" applyAlignment="1">
      <alignment horizontal="center" vertical="center" wrapText="1"/>
    </xf>
    <xf numFmtId="0" fontId="32" fillId="0" borderId="32" xfId="0" applyFont="1" applyBorder="1" applyAlignment="1">
      <alignment horizontal="justify" vertical="center" wrapText="1"/>
    </xf>
    <xf numFmtId="2" fontId="32" fillId="0" borderId="33" xfId="0" applyNumberFormat="1" applyFont="1" applyBorder="1" applyAlignment="1">
      <alignment horizontal="center" vertical="center" wrapText="1"/>
    </xf>
    <xf numFmtId="2" fontId="32" fillId="0" borderId="33" xfId="1" applyNumberFormat="1" applyFont="1" applyBorder="1" applyAlignment="1">
      <alignment horizontal="center" vertical="center" wrapText="1"/>
    </xf>
    <xf numFmtId="2" fontId="32" fillId="0" borderId="34" xfId="0" applyNumberFormat="1" applyFont="1" applyBorder="1" applyAlignment="1">
      <alignment horizontal="center" vertical="center" wrapText="1"/>
    </xf>
    <xf numFmtId="164" fontId="0" fillId="0" borderId="37" xfId="0" applyNumberFormat="1" applyFont="1" applyBorder="1" applyAlignment="1">
      <alignment vertical="center"/>
    </xf>
    <xf numFmtId="10" fontId="32" fillId="0" borderId="36" xfId="2" applyNumberFormat="1" applyFont="1" applyBorder="1" applyAlignment="1">
      <alignment vertical="center"/>
    </xf>
    <xf numFmtId="164" fontId="32" fillId="0" borderId="36" xfId="1" applyNumberFormat="1" applyFont="1" applyBorder="1" applyAlignment="1">
      <alignment vertical="center"/>
    </xf>
    <xf numFmtId="164" fontId="32" fillId="0" borderId="37" xfId="1" applyNumberFormat="1" applyFont="1" applyBorder="1" applyAlignment="1">
      <alignment vertical="center"/>
    </xf>
    <xf numFmtId="0" fontId="35" fillId="0" borderId="35" xfId="0" applyFont="1" applyBorder="1" applyAlignment="1">
      <alignment horizontal="left" vertical="center" wrapText="1"/>
    </xf>
    <xf numFmtId="10" fontId="35" fillId="0" borderId="36" xfId="2" applyNumberFormat="1" applyFont="1" applyBorder="1" applyAlignment="1">
      <alignment vertical="center"/>
    </xf>
    <xf numFmtId="164" fontId="35" fillId="0" borderId="36" xfId="1" applyNumberFormat="1" applyFont="1" applyBorder="1" applyAlignment="1">
      <alignment vertical="center"/>
    </xf>
    <xf numFmtId="164" fontId="35" fillId="0" borderId="36" xfId="1" applyNumberFormat="1" applyFont="1" applyFill="1" applyBorder="1" applyAlignment="1">
      <alignment vertical="center"/>
    </xf>
    <xf numFmtId="164" fontId="35" fillId="0" borderId="37" xfId="1" applyNumberFormat="1" applyFont="1" applyBorder="1" applyAlignment="1">
      <alignment vertical="center"/>
    </xf>
    <xf numFmtId="166" fontId="32" fillId="0" borderId="36" xfId="0" applyNumberFormat="1" applyFont="1" applyBorder="1" applyAlignment="1">
      <alignment vertical="center"/>
    </xf>
    <xf numFmtId="166" fontId="32" fillId="0" borderId="37" xfId="0" applyNumberFormat="1" applyFont="1" applyBorder="1" applyAlignment="1">
      <alignment vertical="center"/>
    </xf>
    <xf numFmtId="166" fontId="35" fillId="0" borderId="36" xfId="0" applyNumberFormat="1" applyFont="1" applyBorder="1" applyAlignment="1">
      <alignment vertical="center"/>
    </xf>
    <xf numFmtId="166" fontId="35" fillId="0" borderId="37" xfId="0" applyNumberFormat="1" applyFont="1" applyBorder="1" applyAlignment="1">
      <alignment vertical="center"/>
    </xf>
    <xf numFmtId="0" fontId="35" fillId="0" borderId="38" xfId="0" applyFont="1" applyBorder="1" applyAlignment="1">
      <alignment horizontal="left" vertical="center" wrapText="1"/>
    </xf>
    <xf numFmtId="164" fontId="0" fillId="0" borderId="39" xfId="0" applyNumberFormat="1" applyFont="1" applyBorder="1" applyAlignment="1">
      <alignment vertical="center"/>
    </xf>
    <xf numFmtId="166" fontId="35" fillId="0" borderId="39" xfId="0" applyNumberFormat="1" applyFont="1" applyBorder="1" applyAlignment="1">
      <alignment vertical="center"/>
    </xf>
    <xf numFmtId="166" fontId="35" fillId="0" borderId="40" xfId="0" applyNumberFormat="1" applyFont="1" applyBorder="1" applyAlignment="1">
      <alignment vertical="center"/>
    </xf>
    <xf numFmtId="0" fontId="0" fillId="0" borderId="71" xfId="0" applyFont="1" applyFill="1" applyBorder="1" applyAlignment="1">
      <alignment vertical="top"/>
    </xf>
    <xf numFmtId="0" fontId="5" fillId="0" borderId="71" xfId="0" applyFont="1" applyFill="1" applyBorder="1" applyAlignment="1">
      <alignment vertical="top"/>
    </xf>
    <xf numFmtId="0" fontId="5" fillId="0" borderId="71" xfId="0" applyFont="1" applyBorder="1" applyAlignment="1">
      <alignment vertical="top"/>
    </xf>
    <xf numFmtId="0" fontId="32" fillId="6" borderId="71" xfId="0" applyFont="1" applyFill="1" applyBorder="1" applyAlignment="1">
      <alignment vertical="top"/>
    </xf>
    <xf numFmtId="0" fontId="32" fillId="6" borderId="72" xfId="0" applyFont="1" applyFill="1" applyBorder="1" applyAlignment="1">
      <alignment vertical="top"/>
    </xf>
    <xf numFmtId="1" fontId="33" fillId="6" borderId="16" xfId="0" applyNumberFormat="1" applyFont="1" applyFill="1" applyBorder="1" applyAlignment="1">
      <alignment horizontal="center" vertical="center"/>
    </xf>
    <xf numFmtId="165" fontId="33" fillId="6" borderId="47" xfId="0" applyNumberFormat="1" applyFont="1" applyFill="1" applyBorder="1" applyAlignment="1">
      <alignment horizontal="left" vertical="center"/>
    </xf>
    <xf numFmtId="165" fontId="34" fillId="0" borderId="1" xfId="0" applyNumberFormat="1" applyFont="1" applyBorder="1" applyAlignment="1">
      <alignment vertical="center"/>
    </xf>
    <xf numFmtId="165" fontId="34" fillId="7" borderId="1" xfId="0" applyNumberFormat="1" applyFont="1" applyFill="1" applyBorder="1" applyAlignment="1">
      <alignment horizontal="left" vertical="center"/>
    </xf>
    <xf numFmtId="165" fontId="33" fillId="0" borderId="1" xfId="0" applyNumberFormat="1" applyFont="1" applyBorder="1" applyAlignment="1">
      <alignment vertical="center"/>
    </xf>
    <xf numFmtId="165" fontId="34" fillId="0" borderId="1" xfId="0" applyNumberFormat="1" applyFont="1" applyFill="1" applyBorder="1" applyAlignment="1">
      <alignment horizontal="left" vertical="center"/>
    </xf>
    <xf numFmtId="0" fontId="41" fillId="4" borderId="10" xfId="0" applyFont="1" applyFill="1" applyBorder="1" applyAlignment="1">
      <alignment horizontal="center" vertical="center" wrapText="1"/>
    </xf>
    <xf numFmtId="0" fontId="41" fillId="4" borderId="11" xfId="0" applyFont="1" applyFill="1" applyBorder="1" applyAlignment="1">
      <alignment horizontal="center" vertical="center" wrapText="1"/>
    </xf>
    <xf numFmtId="0" fontId="41" fillId="4" borderId="12" xfId="0" applyFont="1" applyFill="1" applyBorder="1" applyAlignment="1">
      <alignment horizontal="center" vertical="center" wrapText="1"/>
    </xf>
    <xf numFmtId="0" fontId="32" fillId="4" borderId="41" xfId="0" applyFont="1" applyFill="1" applyBorder="1" applyAlignment="1">
      <alignment horizontal="center" vertical="center" wrapText="1"/>
    </xf>
    <xf numFmtId="0" fontId="32" fillId="4" borderId="42" xfId="0" applyFont="1" applyFill="1" applyBorder="1" applyAlignment="1">
      <alignment horizontal="center" vertical="center" wrapText="1"/>
    </xf>
    <xf numFmtId="0" fontId="32" fillId="4" borderId="43" xfId="0" applyFont="1" applyFill="1" applyBorder="1" applyAlignment="1">
      <alignment horizontal="center" vertical="center" wrapText="1"/>
    </xf>
    <xf numFmtId="164" fontId="5" fillId="4" borderId="1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0" fontId="32" fillId="4" borderId="1" xfId="0" applyFont="1" applyFill="1" applyBorder="1" applyAlignment="1">
      <alignment horizontal="center" vertical="center" wrapText="1"/>
    </xf>
    <xf numFmtId="9" fontId="32" fillId="4" borderId="51" xfId="0" applyNumberFormat="1" applyFont="1" applyFill="1" applyBorder="1" applyAlignment="1">
      <alignment horizontal="center" vertical="center" wrapText="1"/>
    </xf>
    <xf numFmtId="0" fontId="32" fillId="4" borderId="74" xfId="0" applyFont="1" applyFill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74" xfId="0" applyNumberFormat="1" applyFont="1" applyBorder="1" applyAlignment="1">
      <alignment vertical="center"/>
    </xf>
    <xf numFmtId="0" fontId="5" fillId="0" borderId="73" xfId="0" applyFont="1" applyFill="1" applyBorder="1" applyAlignment="1">
      <alignment vertical="center"/>
    </xf>
    <xf numFmtId="164" fontId="5" fillId="0" borderId="74" xfId="1" applyFont="1" applyFill="1" applyBorder="1" applyAlignment="1">
      <alignment vertical="center"/>
    </xf>
    <xf numFmtId="0" fontId="32" fillId="6" borderId="75" xfId="0" applyFont="1" applyFill="1" applyBorder="1" applyAlignment="1">
      <alignment vertical="center"/>
    </xf>
    <xf numFmtId="164" fontId="32" fillId="6" borderId="76" xfId="1" applyFont="1" applyFill="1" applyBorder="1" applyAlignment="1">
      <alignment vertical="center"/>
    </xf>
    <xf numFmtId="164" fontId="32" fillId="6" borderId="77" xfId="1" applyFont="1" applyFill="1" applyBorder="1" applyAlignment="1">
      <alignment vertical="center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164" fontId="5" fillId="0" borderId="83" xfId="0" applyNumberFormat="1" applyFont="1" applyBorder="1" applyAlignment="1">
      <alignment vertical="center"/>
    </xf>
    <xf numFmtId="164" fontId="32" fillId="0" borderId="83" xfId="1" applyFont="1" applyBorder="1" applyAlignment="1">
      <alignment vertical="center"/>
    </xf>
    <xf numFmtId="164" fontId="32" fillId="6" borderId="84" xfId="1" applyFont="1" applyFill="1" applyBorder="1" applyAlignment="1">
      <alignment vertical="center"/>
    </xf>
    <xf numFmtId="1" fontId="34" fillId="0" borderId="78" xfId="0" applyNumberFormat="1" applyFont="1" applyBorder="1" applyAlignment="1">
      <alignment horizontal="center" vertical="center"/>
    </xf>
    <xf numFmtId="164" fontId="5" fillId="0" borderId="79" xfId="1" applyFont="1" applyBorder="1" applyAlignment="1">
      <alignment vertical="center"/>
    </xf>
    <xf numFmtId="0" fontId="5" fillId="0" borderId="78" xfId="0" applyFont="1" applyBorder="1" applyAlignment="1">
      <alignment horizontal="center" vertical="center"/>
    </xf>
    <xf numFmtId="164" fontId="5" fillId="0" borderId="79" xfId="0" applyNumberFormat="1" applyFont="1" applyBorder="1" applyAlignment="1">
      <alignment vertical="center"/>
    </xf>
    <xf numFmtId="1" fontId="34" fillId="7" borderId="78" xfId="0" applyNumberFormat="1" applyFont="1" applyFill="1" applyBorder="1" applyAlignment="1">
      <alignment horizontal="center" vertical="center"/>
    </xf>
    <xf numFmtId="164" fontId="5" fillId="0" borderId="79" xfId="1" applyFont="1" applyFill="1" applyBorder="1" applyAlignment="1">
      <alignment vertical="center"/>
    </xf>
    <xf numFmtId="1" fontId="33" fillId="0" borderId="78" xfId="0" applyNumberFormat="1" applyFont="1" applyBorder="1" applyAlignment="1">
      <alignment horizontal="center" vertical="center"/>
    </xf>
    <xf numFmtId="164" fontId="32" fillId="0" borderId="79" xfId="1" applyFont="1" applyBorder="1" applyAlignment="1">
      <alignment vertical="center"/>
    </xf>
    <xf numFmtId="1" fontId="34" fillId="0" borderId="78" xfId="0" applyNumberFormat="1" applyFont="1" applyFill="1" applyBorder="1" applyAlignment="1">
      <alignment horizontal="center" vertical="center"/>
    </xf>
    <xf numFmtId="1" fontId="33" fillId="6" borderId="80" xfId="0" applyNumberFormat="1" applyFont="1" applyFill="1" applyBorder="1" applyAlignment="1">
      <alignment horizontal="center" vertical="center"/>
    </xf>
    <xf numFmtId="165" fontId="33" fillId="6" borderId="81" xfId="0" applyNumberFormat="1" applyFont="1" applyFill="1" applyBorder="1" applyAlignment="1">
      <alignment horizontal="left" vertical="center"/>
    </xf>
    <xf numFmtId="164" fontId="32" fillId="6" borderId="81" xfId="1" applyFont="1" applyFill="1" applyBorder="1" applyAlignment="1">
      <alignment vertical="center"/>
    </xf>
    <xf numFmtId="164" fontId="32" fillId="6" borderId="82" xfId="1" applyFont="1" applyFill="1" applyBorder="1" applyAlignment="1">
      <alignment vertical="center"/>
    </xf>
    <xf numFmtId="0" fontId="0" fillId="0" borderId="1" xfId="0" applyBorder="1"/>
    <xf numFmtId="0" fontId="41" fillId="4" borderId="14" xfId="0" applyFont="1" applyFill="1" applyBorder="1" applyAlignment="1">
      <alignment horizontal="center" vertical="center" wrapText="1"/>
    </xf>
    <xf numFmtId="164" fontId="0" fillId="0" borderId="83" xfId="1" applyFont="1" applyBorder="1" applyAlignment="1">
      <alignment vertical="center"/>
    </xf>
    <xf numFmtId="164" fontId="32" fillId="6" borderId="85" xfId="1" applyFont="1" applyFill="1" applyBorder="1" applyAlignment="1">
      <alignment vertical="center"/>
    </xf>
    <xf numFmtId="0" fontId="32" fillId="4" borderId="11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164" fontId="5" fillId="0" borderId="67" xfId="1" applyFont="1" applyFill="1" applyBorder="1" applyAlignment="1">
      <alignment horizontal="right" vertical="center"/>
    </xf>
    <xf numFmtId="2" fontId="42" fillId="0" borderId="37" xfId="0" applyNumberFormat="1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32" fillId="8" borderId="1" xfId="0" applyFont="1" applyFill="1" applyBorder="1" applyAlignment="1">
      <alignment horizontal="center" vertical="center"/>
    </xf>
    <xf numFmtId="164" fontId="0" fillId="8" borderId="1" xfId="0" applyNumberFormat="1" applyFont="1" applyFill="1" applyBorder="1" applyAlignment="1">
      <alignment vertical="center"/>
    </xf>
    <xf numFmtId="1" fontId="5" fillId="8" borderId="1" xfId="2" applyNumberFormat="1" applyFont="1" applyFill="1" applyBorder="1" applyAlignment="1">
      <alignment vertical="center"/>
    </xf>
    <xf numFmtId="1" fontId="5" fillId="8" borderId="1" xfId="0" applyNumberFormat="1" applyFont="1" applyFill="1" applyBorder="1" applyAlignment="1">
      <alignment vertical="center"/>
    </xf>
    <xf numFmtId="1" fontId="5" fillId="8" borderId="1" xfId="1" applyNumberFormat="1" applyFont="1" applyFill="1" applyBorder="1" applyAlignment="1">
      <alignment vertical="center"/>
    </xf>
    <xf numFmtId="0" fontId="32" fillId="8" borderId="1" xfId="0" applyFont="1" applyFill="1" applyBorder="1" applyAlignment="1">
      <alignment vertical="center"/>
    </xf>
    <xf numFmtId="1" fontId="32" fillId="8" borderId="1" xfId="0" applyNumberFormat="1" applyFont="1" applyFill="1" applyBorder="1" applyAlignment="1">
      <alignment vertical="center"/>
    </xf>
    <xf numFmtId="1" fontId="32" fillId="8" borderId="1" xfId="1" applyNumberFormat="1" applyFont="1" applyFill="1" applyBorder="1" applyAlignment="1">
      <alignment vertical="center"/>
    </xf>
    <xf numFmtId="164" fontId="0" fillId="0" borderId="36" xfId="1" applyNumberFormat="1" applyFont="1" applyFill="1" applyBorder="1" applyAlignment="1">
      <alignment vertical="center"/>
    </xf>
    <xf numFmtId="164" fontId="5" fillId="0" borderId="37" xfId="1" applyNumberFormat="1" applyFont="1" applyFill="1" applyBorder="1" applyAlignment="1">
      <alignment vertical="center"/>
    </xf>
    <xf numFmtId="164" fontId="32" fillId="17" borderId="21" xfId="1" applyNumberFormat="1" applyFont="1" applyFill="1" applyBorder="1" applyAlignment="1">
      <alignment vertical="center"/>
    </xf>
    <xf numFmtId="0" fontId="32" fillId="4" borderId="87" xfId="0" applyFont="1" applyFill="1" applyBorder="1" applyAlignment="1">
      <alignment horizontal="center" vertical="center" wrapText="1"/>
    </xf>
    <xf numFmtId="1" fontId="34" fillId="0" borderId="86" xfId="0" applyNumberFormat="1" applyFont="1" applyBorder="1" applyAlignment="1">
      <alignment horizontal="center" vertical="center"/>
    </xf>
    <xf numFmtId="164" fontId="5" fillId="0" borderId="87" xfId="1" applyFont="1" applyBorder="1" applyAlignment="1">
      <alignment vertical="center"/>
    </xf>
    <xf numFmtId="1" fontId="34" fillId="7" borderId="86" xfId="0" applyNumberFormat="1" applyFont="1" applyFill="1" applyBorder="1" applyAlignment="1">
      <alignment horizontal="center" vertical="center"/>
    </xf>
    <xf numFmtId="165" fontId="34" fillId="7" borderId="1" xfId="0" applyNumberFormat="1" applyFont="1" applyFill="1" applyBorder="1" applyAlignment="1">
      <alignment horizontal="left" vertical="center" wrapText="1"/>
    </xf>
    <xf numFmtId="164" fontId="5" fillId="0" borderId="87" xfId="1" applyNumberFormat="1" applyFont="1" applyBorder="1" applyAlignment="1">
      <alignment vertical="center"/>
    </xf>
    <xf numFmtId="164" fontId="5" fillId="0" borderId="87" xfId="1" applyFont="1" applyFill="1" applyBorder="1" applyAlignment="1">
      <alignment vertical="center"/>
    </xf>
    <xf numFmtId="1" fontId="34" fillId="0" borderId="86" xfId="0" applyNumberFormat="1" applyFont="1" applyFill="1" applyBorder="1" applyAlignment="1">
      <alignment horizontal="center" vertical="center"/>
    </xf>
    <xf numFmtId="1" fontId="33" fillId="0" borderId="86" xfId="0" applyNumberFormat="1" applyFont="1" applyBorder="1" applyAlignment="1">
      <alignment horizontal="center" vertical="center"/>
    </xf>
    <xf numFmtId="164" fontId="32" fillId="0" borderId="87" xfId="1" applyFont="1" applyBorder="1" applyAlignment="1">
      <alignment vertical="center"/>
    </xf>
    <xf numFmtId="165" fontId="34" fillId="0" borderId="1" xfId="0" applyNumberFormat="1" applyFont="1" applyFill="1" applyBorder="1" applyAlignment="1">
      <alignment horizontal="left" vertical="center" wrapText="1"/>
    </xf>
    <xf numFmtId="1" fontId="33" fillId="6" borderId="86" xfId="0" applyNumberFormat="1" applyFont="1" applyFill="1" applyBorder="1" applyAlignment="1">
      <alignment horizontal="center" vertical="center"/>
    </xf>
    <xf numFmtId="165" fontId="33" fillId="6" borderId="1" xfId="0" applyNumberFormat="1" applyFont="1" applyFill="1" applyBorder="1" applyAlignment="1">
      <alignment horizontal="left" vertical="center" wrapText="1"/>
    </xf>
    <xf numFmtId="164" fontId="32" fillId="6" borderId="87" xfId="1" applyFont="1" applyFill="1" applyBorder="1" applyAlignment="1">
      <alignment vertical="center"/>
    </xf>
    <xf numFmtId="1" fontId="33" fillId="7" borderId="86" xfId="0" applyNumberFormat="1" applyFont="1" applyFill="1" applyBorder="1" applyAlignment="1">
      <alignment horizontal="left" vertical="center"/>
    </xf>
    <xf numFmtId="165" fontId="33" fillId="7" borderId="1" xfId="0" applyNumberFormat="1" applyFont="1" applyFill="1" applyBorder="1" applyAlignment="1">
      <alignment horizontal="left" vertical="center" wrapText="1"/>
    </xf>
    <xf numFmtId="164" fontId="5" fillId="0" borderId="87" xfId="0" applyNumberFormat="1" applyFont="1" applyFill="1" applyBorder="1" applyAlignment="1">
      <alignment vertical="center"/>
    </xf>
    <xf numFmtId="1" fontId="33" fillId="6" borderId="88" xfId="0" applyNumberFormat="1" applyFont="1" applyFill="1" applyBorder="1" applyAlignment="1">
      <alignment horizontal="center" vertical="center"/>
    </xf>
    <xf numFmtId="165" fontId="33" fillId="6" borderId="89" xfId="0" applyNumberFormat="1" applyFont="1" applyFill="1" applyBorder="1" applyAlignment="1">
      <alignment horizontal="left" vertical="center" wrapText="1"/>
    </xf>
    <xf numFmtId="164" fontId="32" fillId="6" borderId="89" xfId="1" applyFont="1" applyFill="1" applyBorder="1" applyAlignment="1">
      <alignment vertical="center"/>
    </xf>
    <xf numFmtId="164" fontId="32" fillId="6" borderId="90" xfId="1" applyFont="1" applyFill="1" applyBorder="1" applyAlignment="1">
      <alignment vertical="center"/>
    </xf>
    <xf numFmtId="164" fontId="0" fillId="0" borderId="1" xfId="0" applyNumberFormat="1" applyBorder="1"/>
    <xf numFmtId="0" fontId="44" fillId="0" borderId="86" xfId="0" applyFont="1" applyBorder="1" applyAlignment="1">
      <alignment vertical="center"/>
    </xf>
    <xf numFmtId="10" fontId="46" fillId="0" borderId="87" xfId="0" applyNumberFormat="1" applyFont="1" applyBorder="1" applyAlignment="1">
      <alignment horizontal="right" vertical="center"/>
    </xf>
    <xf numFmtId="165" fontId="42" fillId="5" borderId="86" xfId="0" applyNumberFormat="1" applyFont="1" applyFill="1" applyBorder="1" applyAlignment="1">
      <alignment vertical="center"/>
    </xf>
    <xf numFmtId="165" fontId="42" fillId="0" borderId="86" xfId="0" applyNumberFormat="1" applyFont="1" applyBorder="1" applyAlignment="1">
      <alignment vertical="center"/>
    </xf>
    <xf numFmtId="165" fontId="44" fillId="0" borderId="86" xfId="0" applyNumberFormat="1" applyFont="1" applyBorder="1" applyAlignment="1">
      <alignment vertical="center"/>
    </xf>
    <xf numFmtId="165" fontId="43" fillId="6" borderId="88" xfId="0" applyNumberFormat="1" applyFont="1" applyFill="1" applyBorder="1" applyAlignment="1">
      <alignment vertical="center"/>
    </xf>
    <xf numFmtId="166" fontId="32" fillId="6" borderId="89" xfId="1" applyNumberFormat="1" applyFont="1" applyFill="1" applyBorder="1" applyAlignment="1">
      <alignment vertical="center"/>
    </xf>
    <xf numFmtId="10" fontId="48" fillId="22" borderId="90" xfId="2" applyNumberFormat="1" applyFont="1" applyFill="1" applyBorder="1" applyAlignment="1">
      <alignment horizontal="right" vertical="center"/>
    </xf>
    <xf numFmtId="0" fontId="0" fillId="0" borderId="61" xfId="0" applyFont="1" applyBorder="1" applyAlignment="1">
      <alignment vertical="center"/>
    </xf>
    <xf numFmtId="164" fontId="34" fillId="0" borderId="1" xfId="0" applyNumberFormat="1" applyFont="1" applyFill="1" applyBorder="1" applyAlignment="1">
      <alignment horizontal="center" vertical="center" wrapText="1"/>
    </xf>
    <xf numFmtId="164" fontId="5" fillId="0" borderId="37" xfId="1" applyFont="1" applyFill="1" applyBorder="1" applyAlignment="1">
      <alignment horizontal="right" vertical="center"/>
    </xf>
    <xf numFmtId="164" fontId="5" fillId="0" borderId="21" xfId="1" applyFont="1" applyFill="1" applyBorder="1" applyAlignment="1">
      <alignment horizontal="right" vertical="center"/>
    </xf>
    <xf numFmtId="164" fontId="34" fillId="0" borderId="37" xfId="0" applyNumberFormat="1" applyFont="1" applyFill="1" applyBorder="1" applyAlignment="1">
      <alignment horizontal="center" vertical="center"/>
    </xf>
    <xf numFmtId="165" fontId="34" fillId="5" borderId="92" xfId="5" applyFont="1" applyFill="1" applyBorder="1" applyAlignment="1">
      <alignment horizontal="left" vertical="center" wrapText="1"/>
    </xf>
    <xf numFmtId="10" fontId="5" fillId="0" borderId="93" xfId="0" applyNumberFormat="1" applyFont="1" applyFill="1" applyBorder="1" applyAlignment="1">
      <alignment vertical="center"/>
    </xf>
    <xf numFmtId="10" fontId="5" fillId="0" borderId="94" xfId="2" applyNumberFormat="1" applyFont="1" applyBorder="1" applyAlignment="1">
      <alignment vertical="center"/>
    </xf>
    <xf numFmtId="0" fontId="32" fillId="4" borderId="87" xfId="0" applyFont="1" applyFill="1" applyBorder="1" applyAlignment="1">
      <alignment horizontal="center" vertical="center"/>
    </xf>
    <xf numFmtId="165" fontId="33" fillId="0" borderId="86" xfId="0" applyNumberFormat="1" applyFont="1" applyBorder="1" applyAlignment="1">
      <alignment vertical="center"/>
    </xf>
    <xf numFmtId="164" fontId="32" fillId="0" borderId="87" xfId="1" applyFont="1" applyFill="1" applyBorder="1" applyAlignment="1">
      <alignment vertical="center"/>
    </xf>
    <xf numFmtId="165" fontId="34" fillId="0" borderId="86" xfId="5" applyFont="1" applyBorder="1" applyAlignment="1">
      <alignment horizontal="left" vertical="center" wrapText="1"/>
    </xf>
    <xf numFmtId="165" fontId="34" fillId="0" borderId="86" xfId="0" applyNumberFormat="1" applyFont="1" applyBorder="1" applyAlignment="1">
      <alignment vertical="center"/>
    </xf>
    <xf numFmtId="165" fontId="33" fillId="6" borderId="88" xfId="5" applyFont="1" applyFill="1" applyBorder="1" applyAlignment="1">
      <alignment horizontal="left" vertical="center" wrapText="1"/>
    </xf>
    <xf numFmtId="164" fontId="32" fillId="6" borderId="89" xfId="1" applyFont="1" applyFill="1" applyBorder="1" applyAlignment="1">
      <alignment horizontal="center" vertical="center"/>
    </xf>
    <xf numFmtId="164" fontId="32" fillId="6" borderId="90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9" fontId="0" fillId="0" borderId="1" xfId="2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2" fillId="0" borderId="1" xfId="0" applyFont="1" applyBorder="1" applyAlignment="1">
      <alignment horizontal="left" vertical="center" indent="1"/>
    </xf>
    <xf numFmtId="9" fontId="32" fillId="0" borderId="1" xfId="2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32" fillId="4" borderId="10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 wrapText="1"/>
    </xf>
    <xf numFmtId="0" fontId="32" fillId="0" borderId="95" xfId="0" applyFont="1" applyFill="1" applyBorder="1" applyAlignment="1">
      <alignment horizontal="center" vertical="center"/>
    </xf>
    <xf numFmtId="0" fontId="5" fillId="0" borderId="96" xfId="0" applyFont="1" applyBorder="1" applyAlignment="1">
      <alignment vertical="center"/>
    </xf>
    <xf numFmtId="0" fontId="33" fillId="0" borderId="97" xfId="0" applyNumberFormat="1" applyFont="1" applyFill="1" applyBorder="1" applyAlignment="1">
      <alignment horizontal="justify" vertical="top" wrapText="1"/>
    </xf>
    <xf numFmtId="164" fontId="33" fillId="0" borderId="98" xfId="0" applyNumberFormat="1" applyFont="1" applyFill="1" applyBorder="1" applyAlignment="1">
      <alignment horizontal="center" vertical="center" wrapText="1"/>
    </xf>
    <xf numFmtId="0" fontId="34" fillId="0" borderId="95" xfId="0" applyNumberFormat="1" applyFont="1" applyFill="1" applyBorder="1" applyAlignment="1">
      <alignment horizontal="left" vertical="center" wrapText="1"/>
    </xf>
    <xf numFmtId="0" fontId="0" fillId="0" borderId="95" xfId="0" applyFont="1" applyBorder="1" applyAlignment="1">
      <alignment horizontal="left" vertical="center" wrapText="1"/>
    </xf>
    <xf numFmtId="0" fontId="0" fillId="0" borderId="96" xfId="0" applyFont="1" applyBorder="1" applyAlignment="1">
      <alignment horizontal="left" vertical="center" wrapText="1"/>
    </xf>
    <xf numFmtId="0" fontId="5" fillId="0" borderId="96" xfId="0" applyFont="1" applyBorder="1" applyAlignment="1">
      <alignment horizontal="left" vertical="center" wrapText="1"/>
    </xf>
    <xf numFmtId="0" fontId="5" fillId="0" borderId="99" xfId="0" applyFont="1" applyBorder="1" applyAlignment="1">
      <alignment horizontal="left" vertical="center"/>
    </xf>
    <xf numFmtId="164" fontId="34" fillId="0" borderId="37" xfId="1" applyFont="1" applyFill="1" applyBorder="1" applyAlignment="1">
      <alignment vertical="center"/>
    </xf>
    <xf numFmtId="10" fontId="5" fillId="0" borderId="67" xfId="0" applyNumberFormat="1" applyFont="1" applyFill="1" applyBorder="1" applyAlignment="1">
      <alignment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42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0" fontId="0" fillId="21" borderId="6" xfId="0" applyFont="1" applyFill="1" applyBorder="1" applyAlignment="1">
      <alignment vertical="center" wrapText="1"/>
    </xf>
    <xf numFmtId="0" fontId="32" fillId="4" borderId="55" xfId="0" applyFont="1" applyFill="1" applyBorder="1" applyAlignment="1">
      <alignment horizontal="center" vertical="center"/>
    </xf>
    <xf numFmtId="164" fontId="5" fillId="0" borderId="55" xfId="1" applyFont="1" applyFill="1" applyBorder="1" applyAlignment="1">
      <alignment vertical="center"/>
    </xf>
    <xf numFmtId="164" fontId="5" fillId="0" borderId="55" xfId="3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32" fillId="0" borderId="55" xfId="1" applyFont="1" applyFill="1" applyBorder="1" applyAlignment="1">
      <alignment vertical="center"/>
    </xf>
    <xf numFmtId="10" fontId="5" fillId="0" borderId="55" xfId="2" applyNumberFormat="1" applyFont="1" applyFill="1" applyBorder="1" applyAlignment="1">
      <alignment vertical="center"/>
    </xf>
    <xf numFmtId="164" fontId="32" fillId="0" borderId="101" xfId="1" applyFont="1" applyFill="1" applyBorder="1" applyAlignment="1">
      <alignment vertical="center"/>
    </xf>
    <xf numFmtId="43" fontId="5" fillId="0" borderId="36" xfId="0" applyNumberFormat="1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0" fontId="32" fillId="0" borderId="102" xfId="0" applyFont="1" applyBorder="1" applyAlignment="1">
      <alignment horizontal="center" vertical="center"/>
    </xf>
    <xf numFmtId="2" fontId="32" fillId="0" borderId="103" xfId="0" applyNumberFormat="1" applyFont="1" applyBorder="1" applyAlignment="1">
      <alignment horizontal="center" vertical="center"/>
    </xf>
    <xf numFmtId="0" fontId="40" fillId="0" borderId="102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0" fillId="0" borderId="103" xfId="0" applyNumberFormat="1" applyFont="1" applyBorder="1" applyAlignment="1">
      <alignment horizontal="center" vertical="center"/>
    </xf>
    <xf numFmtId="0" fontId="40" fillId="0" borderId="104" xfId="0" applyFont="1" applyBorder="1" applyAlignment="1">
      <alignment horizontal="center" vertical="center"/>
    </xf>
    <xf numFmtId="2" fontId="5" fillId="0" borderId="105" xfId="0" applyNumberFormat="1" applyFont="1" applyFill="1" applyBorder="1" applyAlignment="1">
      <alignment horizontal="center" vertical="center"/>
    </xf>
    <xf numFmtId="2" fontId="0" fillId="0" borderId="106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9" fontId="0" fillId="0" borderId="1" xfId="0" applyNumberFormat="1" applyBorder="1"/>
    <xf numFmtId="2" fontId="0" fillId="0" borderId="1" xfId="0" applyNumberFormat="1" applyBorder="1"/>
    <xf numFmtId="0" fontId="32" fillId="0" borderId="1" xfId="0" applyFont="1" applyBorder="1"/>
    <xf numFmtId="2" fontId="32" fillId="0" borderId="1" xfId="0" applyNumberFormat="1" applyFont="1" applyBorder="1"/>
    <xf numFmtId="2" fontId="46" fillId="0" borderId="1" xfId="0" applyNumberFormat="1" applyFont="1" applyBorder="1" applyAlignment="1">
      <alignment horizontal="right" vertical="center"/>
    </xf>
    <xf numFmtId="164" fontId="32" fillId="6" borderId="89" xfId="1" applyNumberFormat="1" applyFont="1" applyFill="1" applyBorder="1" applyAlignment="1">
      <alignment vertical="center"/>
    </xf>
    <xf numFmtId="2" fontId="0" fillId="0" borderId="1" xfId="1" applyNumberFormat="1" applyFont="1" applyFill="1" applyBorder="1" applyAlignment="1">
      <alignment vertical="center"/>
    </xf>
    <xf numFmtId="0" fontId="41" fillId="0" borderId="108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9" xfId="0" applyFont="1" applyFill="1" applyBorder="1" applyAlignment="1">
      <alignment horizontal="center" vertical="center" wrapText="1"/>
    </xf>
    <xf numFmtId="0" fontId="41" fillId="0" borderId="110" xfId="0" applyFont="1" applyFill="1" applyBorder="1" applyAlignment="1">
      <alignment horizontal="center" vertical="center" wrapText="1"/>
    </xf>
    <xf numFmtId="0" fontId="44" fillId="0" borderId="109" xfId="0" applyFont="1" applyBorder="1" applyAlignment="1">
      <alignment vertical="center"/>
    </xf>
    <xf numFmtId="164" fontId="0" fillId="0" borderId="110" xfId="1" applyFont="1" applyBorder="1" applyAlignment="1">
      <alignment vertical="center"/>
    </xf>
    <xf numFmtId="165" fontId="42" fillId="5" borderId="109" xfId="0" applyNumberFormat="1" applyFont="1" applyFill="1" applyBorder="1" applyAlignment="1">
      <alignment vertical="center"/>
    </xf>
    <xf numFmtId="165" fontId="42" fillId="0" borderId="109" xfId="0" applyNumberFormat="1" applyFont="1" applyBorder="1" applyAlignment="1">
      <alignment vertical="center"/>
    </xf>
    <xf numFmtId="165" fontId="44" fillId="0" borderId="109" xfId="0" applyNumberFormat="1" applyFont="1" applyBorder="1" applyAlignment="1">
      <alignment vertical="center"/>
    </xf>
    <xf numFmtId="165" fontId="43" fillId="6" borderId="111" xfId="0" applyNumberFormat="1" applyFont="1" applyFill="1" applyBorder="1" applyAlignment="1">
      <alignment vertical="center"/>
    </xf>
    <xf numFmtId="166" fontId="32" fillId="6" borderId="112" xfId="1" applyNumberFormat="1" applyFont="1" applyFill="1" applyBorder="1" applyAlignment="1">
      <alignment vertical="center"/>
    </xf>
    <xf numFmtId="164" fontId="32" fillId="6" borderId="112" xfId="1" applyNumberFormat="1" applyFont="1" applyFill="1" applyBorder="1" applyAlignment="1">
      <alignment vertical="center"/>
    </xf>
    <xf numFmtId="164" fontId="32" fillId="6" borderId="112" xfId="1" applyFont="1" applyFill="1" applyBorder="1" applyAlignment="1">
      <alignment vertical="center"/>
    </xf>
    <xf numFmtId="2" fontId="32" fillId="6" borderId="112" xfId="1" applyNumberFormat="1" applyFont="1" applyFill="1" applyBorder="1" applyAlignment="1">
      <alignment vertical="center"/>
    </xf>
    <xf numFmtId="164" fontId="32" fillId="6" borderId="113" xfId="1" applyFont="1" applyFill="1" applyBorder="1" applyAlignment="1">
      <alignment vertical="center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 wrapText="1"/>
    </xf>
    <xf numFmtId="0" fontId="6" fillId="18" borderId="44" xfId="0" applyFont="1" applyFill="1" applyBorder="1" applyAlignment="1">
      <alignment horizontal="center" vertical="center"/>
    </xf>
    <xf numFmtId="0" fontId="6" fillId="18" borderId="4" xfId="0" applyFont="1" applyFill="1" applyBorder="1" applyAlignment="1">
      <alignment horizontal="center" vertical="center"/>
    </xf>
    <xf numFmtId="0" fontId="6" fillId="18" borderId="45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left" vertical="center" wrapText="1"/>
    </xf>
    <xf numFmtId="0" fontId="32" fillId="3" borderId="10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0" fontId="32" fillId="3" borderId="46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32" fillId="3" borderId="15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2" fillId="4" borderId="28" xfId="0" applyFont="1" applyFill="1" applyBorder="1" applyAlignment="1">
      <alignment horizontal="center" vertical="center"/>
    </xf>
    <xf numFmtId="0" fontId="32" fillId="4" borderId="16" xfId="0" applyFont="1" applyFill="1" applyBorder="1" applyAlignment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 wrapText="1"/>
    </xf>
    <xf numFmtId="0" fontId="32" fillId="4" borderId="37" xfId="0" applyFont="1" applyFill="1" applyBorder="1" applyAlignment="1">
      <alignment horizontal="center" vertical="center" wrapText="1"/>
    </xf>
    <xf numFmtId="0" fontId="32" fillId="4" borderId="1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32" fillId="3" borderId="41" xfId="0" applyFont="1" applyFill="1" applyBorder="1" applyAlignment="1">
      <alignment horizontal="center" vertical="center"/>
    </xf>
    <xf numFmtId="0" fontId="32" fillId="3" borderId="42" xfId="0" applyFont="1" applyFill="1" applyBorder="1" applyAlignment="1">
      <alignment horizontal="center" vertical="center"/>
    </xf>
    <xf numFmtId="0" fontId="32" fillId="3" borderId="43" xfId="0" applyFont="1" applyFill="1" applyBorder="1" applyAlignment="1">
      <alignment horizontal="center" vertical="center"/>
    </xf>
    <xf numFmtId="0" fontId="32" fillId="4" borderId="10" xfId="0" applyFont="1" applyFill="1" applyBorder="1" applyAlignment="1">
      <alignment horizontal="center" vertical="center"/>
    </xf>
    <xf numFmtId="0" fontId="32" fillId="4" borderId="86" xfId="0" applyFont="1" applyFill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 wrapText="1"/>
    </xf>
    <xf numFmtId="0" fontId="32" fillId="4" borderId="36" xfId="0" applyFont="1" applyFill="1" applyBorder="1" applyAlignment="1">
      <alignment horizontal="center" vertical="center" wrapText="1"/>
    </xf>
    <xf numFmtId="0" fontId="32" fillId="3" borderId="13" xfId="0" applyFont="1" applyFill="1" applyBorder="1" applyAlignment="1">
      <alignment horizontal="center" vertical="center"/>
    </xf>
    <xf numFmtId="0" fontId="32" fillId="4" borderId="23" xfId="0" applyFont="1" applyFill="1" applyBorder="1" applyAlignment="1">
      <alignment horizontal="center" vertical="center"/>
    </xf>
    <xf numFmtId="0" fontId="32" fillId="4" borderId="24" xfId="0" applyFont="1" applyFill="1" applyBorder="1" applyAlignment="1">
      <alignment horizontal="center" vertical="center"/>
    </xf>
    <xf numFmtId="0" fontId="32" fillId="4" borderId="66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164" fontId="34" fillId="0" borderId="100" xfId="0" applyNumberFormat="1" applyFont="1" applyFill="1" applyBorder="1" applyAlignment="1">
      <alignment horizontal="center" vertical="center" wrapText="1"/>
    </xf>
    <xf numFmtId="164" fontId="34" fillId="0" borderId="47" xfId="0" applyNumberFormat="1" applyFont="1" applyFill="1" applyBorder="1" applyAlignment="1">
      <alignment horizontal="center" vertical="center" wrapText="1"/>
    </xf>
    <xf numFmtId="0" fontId="32" fillId="4" borderId="61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6" borderId="61" xfId="0" applyFont="1" applyFill="1" applyBorder="1" applyAlignment="1">
      <alignment horizontal="left" vertical="center"/>
    </xf>
    <xf numFmtId="0" fontId="32" fillId="6" borderId="1" xfId="0" applyFont="1" applyFill="1" applyBorder="1" applyAlignment="1">
      <alignment horizontal="left" vertical="center"/>
    </xf>
    <xf numFmtId="0" fontId="32" fillId="6" borderId="62" xfId="0" applyFont="1" applyFill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 wrapText="1"/>
    </xf>
    <xf numFmtId="0" fontId="5" fillId="0" borderId="9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32" fillId="4" borderId="10" xfId="0" applyFont="1" applyFill="1" applyBorder="1" applyAlignment="1">
      <alignment horizontal="center" vertical="center" wrapText="1"/>
    </xf>
    <xf numFmtId="0" fontId="32" fillId="4" borderId="35" xfId="0" applyFont="1" applyFill="1" applyBorder="1" applyAlignment="1">
      <alignment horizontal="center" vertical="center" wrapText="1"/>
    </xf>
    <xf numFmtId="0" fontId="0" fillId="0" borderId="96" xfId="0" applyFont="1" applyBorder="1" applyAlignment="1">
      <alignment horizontal="left" vertical="center" wrapText="1"/>
    </xf>
    <xf numFmtId="0" fontId="34" fillId="0" borderId="28" xfId="0" applyNumberFormat="1" applyFont="1" applyFill="1" applyBorder="1" applyAlignment="1">
      <alignment horizontal="left" vertical="center" wrapText="1"/>
    </xf>
    <xf numFmtId="0" fontId="34" fillId="0" borderId="16" xfId="0" applyNumberFormat="1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/>
    </xf>
    <xf numFmtId="0" fontId="32" fillId="4" borderId="35" xfId="0" applyFont="1" applyFill="1" applyBorder="1" applyAlignment="1">
      <alignment horizontal="center" vertical="center"/>
    </xf>
    <xf numFmtId="165" fontId="33" fillId="6" borderId="35" xfId="4" applyFont="1" applyFill="1" applyBorder="1" applyAlignment="1">
      <alignment horizontal="left" vertical="center"/>
    </xf>
    <xf numFmtId="0" fontId="5" fillId="6" borderId="36" xfId="0" applyFont="1" applyFill="1" applyBorder="1" applyAlignment="1">
      <alignment horizontal="left" vertical="center"/>
    </xf>
    <xf numFmtId="0" fontId="5" fillId="6" borderId="37" xfId="0" applyFont="1" applyFill="1" applyBorder="1" applyAlignment="1">
      <alignment horizontal="left" vertical="center"/>
    </xf>
    <xf numFmtId="165" fontId="33" fillId="6" borderId="1" xfId="4" applyFont="1" applyFill="1" applyBorder="1" applyAlignment="1">
      <alignment horizontal="left" vertical="center"/>
    </xf>
    <xf numFmtId="165" fontId="33" fillId="6" borderId="36" xfId="4" applyFont="1" applyFill="1" applyBorder="1" applyAlignment="1">
      <alignment horizontal="left" vertical="center"/>
    </xf>
    <xf numFmtId="165" fontId="33" fillId="6" borderId="37" xfId="4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center" vertical="center"/>
    </xf>
    <xf numFmtId="17" fontId="50" fillId="0" borderId="56" xfId="0" quotePrefix="1" applyNumberFormat="1" applyFont="1" applyFill="1" applyBorder="1" applyAlignment="1">
      <alignment horizontal="center" vertical="center" wrapText="1"/>
    </xf>
    <xf numFmtId="17" fontId="32" fillId="0" borderId="1" xfId="0" quotePrefix="1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7" fontId="50" fillId="0" borderId="58" xfId="0" quotePrefix="1" applyNumberFormat="1" applyFont="1" applyFill="1" applyBorder="1" applyAlignment="1">
      <alignment horizontal="left" vertical="center" wrapText="1"/>
    </xf>
    <xf numFmtId="17" fontId="50" fillId="0" borderId="59" xfId="0" quotePrefix="1" applyNumberFormat="1" applyFont="1" applyFill="1" applyBorder="1" applyAlignment="1">
      <alignment horizontal="left" vertical="center" wrapText="1"/>
    </xf>
    <xf numFmtId="0" fontId="32" fillId="3" borderId="44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 vertical="center"/>
    </xf>
    <xf numFmtId="0" fontId="32" fillId="3" borderId="45" xfId="0" applyFont="1" applyFill="1" applyBorder="1" applyAlignment="1">
      <alignment horizontal="center" vertical="center"/>
    </xf>
    <xf numFmtId="0" fontId="32" fillId="4" borderId="46" xfId="0" applyFont="1" applyFill="1" applyBorder="1" applyAlignment="1">
      <alignment horizontal="center" vertical="center"/>
    </xf>
    <xf numFmtId="0" fontId="32" fillId="4" borderId="13" xfId="0" applyFont="1" applyFill="1" applyBorder="1" applyAlignment="1">
      <alignment horizontal="center" vertical="center"/>
    </xf>
    <xf numFmtId="0" fontId="32" fillId="4" borderId="14" xfId="0" applyFont="1" applyFill="1" applyBorder="1" applyAlignment="1">
      <alignment horizontal="center" vertical="center"/>
    </xf>
    <xf numFmtId="0" fontId="32" fillId="4" borderId="73" xfId="0" applyFont="1" applyFill="1" applyBorder="1" applyAlignment="1">
      <alignment horizontal="center" vertical="center"/>
    </xf>
    <xf numFmtId="0" fontId="32" fillId="6" borderId="22" xfId="0" applyFont="1" applyFill="1" applyBorder="1" applyAlignment="1">
      <alignment horizontal="left" vertical="center"/>
    </xf>
    <xf numFmtId="0" fontId="32" fillId="6" borderId="24" xfId="0" applyFont="1" applyFill="1" applyBorder="1" applyAlignment="1">
      <alignment horizontal="left" vertical="center"/>
    </xf>
    <xf numFmtId="0" fontId="32" fillId="4" borderId="50" xfId="0" applyFont="1" applyFill="1" applyBorder="1" applyAlignment="1">
      <alignment horizontal="center" vertical="center"/>
    </xf>
    <xf numFmtId="0" fontId="32" fillId="4" borderId="42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2" fillId="0" borderId="107" xfId="0" applyFont="1" applyBorder="1" applyAlignment="1">
      <alignment horizontal="center"/>
    </xf>
    <xf numFmtId="0" fontId="32" fillId="4" borderId="36" xfId="0" applyFont="1" applyFill="1" applyBorder="1" applyAlignment="1">
      <alignment horizontal="center" vertical="center"/>
    </xf>
    <xf numFmtId="0" fontId="32" fillId="0" borderId="35" xfId="0" applyFont="1" applyBorder="1" applyAlignment="1">
      <alignment horizontal="left" vertical="center" wrapText="1"/>
    </xf>
    <xf numFmtId="0" fontId="32" fillId="6" borderId="35" xfId="0" applyFont="1" applyFill="1" applyBorder="1" applyAlignment="1">
      <alignment horizontal="left" vertical="center"/>
    </xf>
    <xf numFmtId="0" fontId="32" fillId="6" borderId="36" xfId="0" applyFont="1" applyFill="1" applyBorder="1" applyAlignment="1">
      <alignment horizontal="left" vertical="center"/>
    </xf>
    <xf numFmtId="0" fontId="32" fillId="6" borderId="37" xfId="0" applyFont="1" applyFill="1" applyBorder="1" applyAlignment="1">
      <alignment horizontal="left" vertical="center"/>
    </xf>
    <xf numFmtId="0" fontId="32" fillId="0" borderId="35" xfId="0" applyFont="1" applyBorder="1" applyAlignment="1">
      <alignment horizontal="center" vertical="center" wrapText="1"/>
    </xf>
    <xf numFmtId="0" fontId="0" fillId="0" borderId="114" xfId="0" applyBorder="1" applyAlignment="1">
      <alignment horizontal="center" vertical="center"/>
    </xf>
    <xf numFmtId="2" fontId="0" fillId="0" borderId="115" xfId="0" applyNumberFormat="1" applyBorder="1" applyAlignment="1">
      <alignment horizontal="center" vertical="center"/>
    </xf>
    <xf numFmtId="0" fontId="32" fillId="0" borderId="114" xfId="0" applyFont="1" applyBorder="1" applyAlignment="1">
      <alignment horizontal="center" vertical="center"/>
    </xf>
    <xf numFmtId="2" fontId="32" fillId="0" borderId="115" xfId="0" applyNumberFormat="1" applyFont="1" applyBorder="1" applyAlignment="1">
      <alignment horizontal="center" vertical="center"/>
    </xf>
    <xf numFmtId="1" fontId="32" fillId="6" borderId="116" xfId="0" applyNumberFormat="1" applyFont="1" applyFill="1" applyBorder="1" applyAlignment="1">
      <alignment horizontal="center" vertical="center"/>
    </xf>
    <xf numFmtId="165" fontId="33" fillId="6" borderId="117" xfId="0" applyNumberFormat="1" applyFont="1" applyFill="1" applyBorder="1" applyAlignment="1">
      <alignment horizontal="left" vertical="center" wrapText="1"/>
    </xf>
    <xf numFmtId="165" fontId="33" fillId="6" borderId="117" xfId="0" applyNumberFormat="1" applyFont="1" applyFill="1" applyBorder="1" applyAlignment="1">
      <alignment horizontal="left" vertical="center"/>
    </xf>
    <xf numFmtId="2" fontId="32" fillId="6" borderId="117" xfId="0" applyNumberFormat="1" applyFont="1" applyFill="1" applyBorder="1" applyAlignment="1">
      <alignment horizontal="center" vertical="center"/>
    </xf>
    <xf numFmtId="2" fontId="32" fillId="6" borderId="118" xfId="0" applyNumberFormat="1" applyFont="1" applyFill="1" applyBorder="1" applyAlignment="1">
      <alignment horizontal="center" vertical="center"/>
    </xf>
  </cellXfs>
  <cellStyles count="102">
    <cellStyle name="args.style" xfId="7"/>
    <cellStyle name="Bad" xfId="3" builtinId="27"/>
    <cellStyle name="Body" xfId="8"/>
    <cellStyle name="Calc Currency (0)" xfId="9"/>
    <cellStyle name="CaseSelector" xfId="10"/>
    <cellStyle name="Comma" xfId="1" builtinId="3"/>
    <cellStyle name="Comma  - Style1" xfId="11"/>
    <cellStyle name="Comma 15" xfId="12"/>
    <cellStyle name="Comma 2" xfId="13"/>
    <cellStyle name="Comma 2 2" xfId="14"/>
    <cellStyle name="Comma 2 3" xfId="15"/>
    <cellStyle name="Comma 2 4" xfId="16"/>
    <cellStyle name="Comma 2 5" xfId="17"/>
    <cellStyle name="Comma 2 6" xfId="18"/>
    <cellStyle name="Comma 2 7" xfId="19"/>
    <cellStyle name="Comma 2 8" xfId="20"/>
    <cellStyle name="Comma 3" xfId="21"/>
    <cellStyle name="Comma 4" xfId="22"/>
    <cellStyle name="Comma 5" xfId="23"/>
    <cellStyle name="Comma 6" xfId="6"/>
    <cellStyle name="Comma 7" xfId="24"/>
    <cellStyle name="Comma 8" xfId="25"/>
    <cellStyle name="Comma 9" xfId="101"/>
    <cellStyle name="Copied" xfId="26"/>
    <cellStyle name="COST1" xfId="27"/>
    <cellStyle name="Curren - Style2" xfId="28"/>
    <cellStyle name="date" xfId="29"/>
    <cellStyle name="Entered" xfId="30"/>
    <cellStyle name="Euro" xfId="31"/>
    <cellStyle name="fy" xfId="32"/>
    <cellStyle name="General" xfId="33"/>
    <cellStyle name="GrandTotal" xfId="34"/>
    <cellStyle name="Grey" xfId="35"/>
    <cellStyle name="Header" xfId="36"/>
    <cellStyle name="Header1" xfId="37"/>
    <cellStyle name="Header2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}al" xfId="47"/>
    <cellStyle name="Normal" xfId="0" builtinId="0"/>
    <cellStyle name="Normal - Style1" xfId="48"/>
    <cellStyle name="Normal 10" xfId="49"/>
    <cellStyle name="Normal 11" xfId="50"/>
    <cellStyle name="Normal 11 2" xfId="51"/>
    <cellStyle name="Normal 12" xfId="52"/>
    <cellStyle name="Normal 13" xfId="53"/>
    <cellStyle name="Normal 14" xfId="100"/>
    <cellStyle name="Normal 2" xfId="4"/>
    <cellStyle name="Normal 2 2" xfId="54"/>
    <cellStyle name="Normal 2 3" xfId="55"/>
    <cellStyle name="Normal 2 4" xfId="56"/>
    <cellStyle name="Normal 2 5" xfId="57"/>
    <cellStyle name="Normal 2 6" xfId="58"/>
    <cellStyle name="Normal 2 7" xfId="59"/>
    <cellStyle name="Normal 2 8" xfId="60"/>
    <cellStyle name="Normal 3" xfId="61"/>
    <cellStyle name="Normal 4" xfId="62"/>
    <cellStyle name="Normal 5" xfId="63"/>
    <cellStyle name="Normal 6" xfId="64"/>
    <cellStyle name="Normal 7" xfId="65"/>
    <cellStyle name="Normal 8" xfId="66"/>
    <cellStyle name="Normal 9" xfId="67"/>
    <cellStyle name="Normal_working capital cal" xfId="5"/>
    <cellStyle name="Note 2" xfId="68"/>
    <cellStyle name="Note 2 2" xfId="69"/>
    <cellStyle name="Note 2 3" xfId="70"/>
    <cellStyle name="Note 2 4" xfId="71"/>
    <cellStyle name="Note 2 5" xfId="72"/>
    <cellStyle name="Note 2 6" xfId="73"/>
    <cellStyle name="Note 2 7" xfId="74"/>
    <cellStyle name="Note 2 8" xfId="75"/>
    <cellStyle name="Note 3" xfId="76"/>
    <cellStyle name="Note 4" xfId="77"/>
    <cellStyle name="Note 5" xfId="78"/>
    <cellStyle name="Œ…‹æØ‚è [0.00]_Region Orders (2)" xfId="79"/>
    <cellStyle name="Œ…‹æØ‚è_Region Orders (2)" xfId="80"/>
    <cellStyle name="per.style" xfId="81"/>
    <cellStyle name="Percent" xfId="2" builtinId="5"/>
    <cellStyle name="Percent [2]" xfId="82"/>
    <cellStyle name="Percent 2" xfId="83"/>
    <cellStyle name="Percent 2 2" xfId="84"/>
    <cellStyle name="Percent 2 3" xfId="85"/>
    <cellStyle name="Percent 2 4" xfId="86"/>
    <cellStyle name="Percent 2 5" xfId="87"/>
    <cellStyle name="Percent 2 6" xfId="88"/>
    <cellStyle name="Percent 2 7" xfId="89"/>
    <cellStyle name="Percent 2 8" xfId="90"/>
    <cellStyle name="Percent 3" xfId="91"/>
    <cellStyle name="Percent 4" xfId="92"/>
    <cellStyle name="Percent 5" xfId="93"/>
    <cellStyle name="pricing" xfId="94"/>
    <cellStyle name="PSChar" xfId="95"/>
    <cellStyle name="RevList" xfId="96"/>
    <cellStyle name="Style 1" xfId="97"/>
    <cellStyle name="Subtotal" xfId="98"/>
    <cellStyle name="Times New Roman" xfId="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%20Drive%20data/Laptop%20Backup/ARR/TSL%20Petitions/TSL%20True%20up%20FY16%20APR%20FY17%20ARR%20FY18%20and%20Tariff%20proposal%20petition/Category%20wise%20FY%202016-17/working%20Sept17/Sales%20Con%20Load%20no%20of%20cons%20for%20Past%205%20yrs%20new_25.9.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es%20Con%20Load%20no%20of%20cons%20for%20Past%205%20yrs%20new_16.10.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%20Drive%20data/Laptop%20Backup/ARR/TSL%20Petitions/TSL%20True%20up%20FY16%20APR%20FY17%20ARR%20FY18%20and%20Tariff%20proposal%20petition/Category%20wise%20FY%202016-17/working%20Sept17/Sales%20Con%20Load%20no%20of%20cons%20for%20Past%205%20yrs_8.9.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True-up%20FY%202015-16_14.9.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Additional%20data_24_07_17/PBD%20Accounts%20FY'17-21.07.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BD%20Accounts%20FY'16_12.11.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AP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APR%20FY%202016-17_GV_V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True-up%20FY%202015-16_GV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ata/Additional%20data_20_06_17/Scheme%20wise%20Capex%20Capitalisation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 rptd"/>
      <sheetName val="2015-16 revised"/>
      <sheetName val="2016-17"/>
      <sheetName val="2016-17 old"/>
      <sheetName val="summary"/>
      <sheetName val="FY2017-18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36296</v>
          </cell>
          <cell r="D2">
            <v>190933.56000000198</v>
          </cell>
          <cell r="F2">
            <v>197245589.27331367</v>
          </cell>
        </row>
        <row r="3">
          <cell r="C3">
            <v>137</v>
          </cell>
          <cell r="D3">
            <v>48816.066766593962</v>
          </cell>
          <cell r="F3">
            <v>91984142.800000042</v>
          </cell>
        </row>
        <row r="4">
          <cell r="C4">
            <v>8799</v>
          </cell>
          <cell r="D4">
            <v>43935.399999997433</v>
          </cell>
          <cell r="F4">
            <v>64258607.490743324</v>
          </cell>
        </row>
        <row r="6">
          <cell r="C6">
            <v>78</v>
          </cell>
          <cell r="D6">
            <v>18635.119999999995</v>
          </cell>
          <cell r="F6">
            <v>29705865.800224487</v>
          </cell>
          <cell r="I6">
            <v>1912112.0282520177</v>
          </cell>
          <cell r="J6">
            <v>0</v>
          </cell>
          <cell r="K6">
            <v>4419.9574999999313</v>
          </cell>
        </row>
        <row r="7">
          <cell r="C7">
            <v>20</v>
          </cell>
          <cell r="D7">
            <v>33623</v>
          </cell>
          <cell r="F7">
            <v>111828251.20999999</v>
          </cell>
          <cell r="I7">
            <v>-5770778.0728305345</v>
          </cell>
          <cell r="J7">
            <v>-8887892.8200000022</v>
          </cell>
          <cell r="K7">
            <v>-2897678.9560000021</v>
          </cell>
        </row>
        <row r="8">
          <cell r="C8">
            <v>14</v>
          </cell>
          <cell r="D8">
            <v>305900</v>
          </cell>
          <cell r="F8">
            <v>1883326697.3900001</v>
          </cell>
          <cell r="I8">
            <v>-206234312.2226156</v>
          </cell>
          <cell r="J8">
            <v>-315424184.33489734</v>
          </cell>
          <cell r="K8">
            <v>-96474039.363459259</v>
          </cell>
        </row>
        <row r="9">
          <cell r="C9">
            <v>1</v>
          </cell>
          <cell r="D9">
            <v>110000</v>
          </cell>
          <cell r="F9">
            <v>130822322.6675</v>
          </cell>
          <cell r="I9">
            <v>19522863.21912099</v>
          </cell>
          <cell r="J9">
            <v>-50727224.559738755</v>
          </cell>
          <cell r="K9">
            <v>8854047.4999999963</v>
          </cell>
        </row>
        <row r="10">
          <cell r="C10">
            <v>393</v>
          </cell>
          <cell r="D10">
            <v>16932</v>
          </cell>
          <cell r="F10">
            <v>86540953.945020109</v>
          </cell>
          <cell r="I10">
            <v>0</v>
          </cell>
          <cell r="J10">
            <v>0</v>
          </cell>
          <cell r="K10">
            <v>0</v>
          </cell>
        </row>
        <row r="11">
          <cell r="C11">
            <v>97</v>
          </cell>
          <cell r="F11">
            <v>2339665.2211988568</v>
          </cell>
        </row>
        <row r="12">
          <cell r="C12">
            <v>1</v>
          </cell>
          <cell r="D12">
            <v>0</v>
          </cell>
          <cell r="F12">
            <v>279290400</v>
          </cell>
          <cell r="G12">
            <v>0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 rptd"/>
      <sheetName val="2015-16 revised"/>
      <sheetName val="2016-17"/>
      <sheetName val="2016-17 old"/>
      <sheetName val="summary"/>
      <sheetName val="FY2017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G2">
            <v>5598108</v>
          </cell>
          <cell r="H2">
            <v>679140780</v>
          </cell>
        </row>
        <row r="3">
          <cell r="G3">
            <v>1551587</v>
          </cell>
          <cell r="H3">
            <v>373988665</v>
          </cell>
        </row>
        <row r="4">
          <cell r="G4">
            <v>5064229</v>
          </cell>
          <cell r="H4">
            <v>366235370.28499997</v>
          </cell>
        </row>
        <row r="6">
          <cell r="G6">
            <v>45868301.431999996</v>
          </cell>
          <cell r="H6">
            <v>152975910.4244</v>
          </cell>
        </row>
        <row r="7">
          <cell r="G7">
            <v>120417114</v>
          </cell>
          <cell r="H7">
            <v>591158578.21074998</v>
          </cell>
        </row>
        <row r="8">
          <cell r="G8">
            <v>852774888</v>
          </cell>
          <cell r="H8">
            <v>9872674497.1411018</v>
          </cell>
        </row>
        <row r="9">
          <cell r="G9">
            <v>337405015.5923</v>
          </cell>
          <cell r="H9">
            <v>677139475.60247493</v>
          </cell>
        </row>
        <row r="10">
          <cell r="G10">
            <v>21600</v>
          </cell>
          <cell r="H10">
            <v>345145322.57999998</v>
          </cell>
        </row>
        <row r="11">
          <cell r="G11">
            <v>39160</v>
          </cell>
          <cell r="H11">
            <v>14526432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 rptd"/>
      <sheetName val="2015-16 revised"/>
      <sheetName val="2016-17"/>
      <sheetName val="2016-17 old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F6">
            <v>190.52590180359078</v>
          </cell>
        </row>
      </sheetData>
      <sheetData sheetId="6">
        <row r="2">
          <cell r="C2">
            <v>36296</v>
          </cell>
          <cell r="I2">
            <v>0</v>
          </cell>
          <cell r="J2">
            <v>0</v>
          </cell>
          <cell r="K2">
            <v>0</v>
          </cell>
        </row>
        <row r="3">
          <cell r="I3">
            <v>0</v>
          </cell>
          <cell r="J3">
            <v>0</v>
          </cell>
          <cell r="K3">
            <v>0</v>
          </cell>
        </row>
        <row r="4">
          <cell r="I4">
            <v>0</v>
          </cell>
          <cell r="J4">
            <v>0</v>
          </cell>
          <cell r="K4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H12">
            <v>1184191296</v>
          </cell>
          <cell r="I12">
            <v>0</v>
          </cell>
          <cell r="J12">
            <v>0</v>
          </cell>
          <cell r="K12">
            <v>0</v>
          </cell>
        </row>
        <row r="13">
          <cell r="H13">
            <v>55739517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rue_up_FY 2015-16"/>
      <sheetName val="Additional Tables"/>
      <sheetName val="Sheet1"/>
    </sheetNames>
    <sheetDataSet>
      <sheetData sheetId="0">
        <row r="5">
          <cell r="O5">
            <v>190.52590180359078</v>
          </cell>
        </row>
        <row r="6">
          <cell r="O6">
            <v>90.420553679999983</v>
          </cell>
        </row>
        <row r="7">
          <cell r="O7">
            <v>64.108085573950817</v>
          </cell>
        </row>
        <row r="8">
          <cell r="O8">
            <v>30.050104440000002</v>
          </cell>
        </row>
        <row r="9">
          <cell r="O9">
            <v>114.69270967</v>
          </cell>
        </row>
        <row r="10">
          <cell r="O10">
            <v>1821.9830855</v>
          </cell>
        </row>
        <row r="11">
          <cell r="O11">
            <v>144.77029466081251</v>
          </cell>
        </row>
        <row r="12">
          <cell r="O12">
            <v>87.778061477970851</v>
          </cell>
        </row>
        <row r="13">
          <cell r="O13">
            <v>3.0535919991539204</v>
          </cell>
        </row>
        <row r="14">
          <cell r="O14">
            <v>339.547552</v>
          </cell>
        </row>
      </sheetData>
      <sheetData sheetId="1">
        <row r="260">
          <cell r="CW260">
            <v>-2.6959173268301981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Notes 1,2"/>
      <sheetName val="Note-3"/>
      <sheetName val="Notes 4-10"/>
      <sheetName val="reco with cost audit"/>
      <sheetName val="summary-gap"/>
    </sheetNames>
    <sheetDataSet>
      <sheetData sheetId="0">
        <row r="28">
          <cell r="H28">
            <v>89224771.349999979</v>
          </cell>
          <cell r="I28">
            <v>53739077.409999996</v>
          </cell>
        </row>
      </sheetData>
      <sheetData sheetId="1">
        <row r="8">
          <cell r="D8">
            <v>15024985780.351749</v>
          </cell>
        </row>
        <row r="11">
          <cell r="D11">
            <v>53753883.469999991</v>
          </cell>
        </row>
        <row r="16">
          <cell r="D16">
            <v>12298635793.269999</v>
          </cell>
        </row>
        <row r="18">
          <cell r="D18">
            <v>378032624.74100012</v>
          </cell>
        </row>
        <row r="19">
          <cell r="D19">
            <v>12590402.054606101</v>
          </cell>
        </row>
        <row r="21">
          <cell r="D21">
            <v>19821787.82</v>
          </cell>
        </row>
        <row r="22">
          <cell r="D22">
            <v>234122767.54000223</v>
          </cell>
        </row>
        <row r="23">
          <cell r="D23">
            <v>457105760.02999997</v>
          </cell>
        </row>
      </sheetData>
      <sheetData sheetId="2">
        <row r="12">
          <cell r="D12">
            <v>507592372.14999998</v>
          </cell>
        </row>
        <row r="13">
          <cell r="D13">
            <v>57680364</v>
          </cell>
        </row>
        <row r="16">
          <cell r="D16">
            <v>565272735.85000002</v>
          </cell>
        </row>
        <row r="27">
          <cell r="F27">
            <v>202985137</v>
          </cell>
          <cell r="I27">
            <v>153239719.53999999</v>
          </cell>
        </row>
      </sheetData>
      <sheetData sheetId="3">
        <row r="12">
          <cell r="D12">
            <v>3009500</v>
          </cell>
          <cell r="E12">
            <v>0</v>
          </cell>
          <cell r="F12">
            <v>0</v>
          </cell>
          <cell r="H12">
            <v>5811</v>
          </cell>
          <cell r="I12">
            <v>286.89999999999998</v>
          </cell>
          <cell r="J12">
            <v>0</v>
          </cell>
          <cell r="K12">
            <v>6097.9</v>
          </cell>
        </row>
        <row r="14">
          <cell r="D14">
            <v>347407320.26999998</v>
          </cell>
          <cell r="F14">
            <v>0</v>
          </cell>
          <cell r="H14">
            <v>43944235.219999999</v>
          </cell>
          <cell r="I14">
            <v>10559877.491</v>
          </cell>
          <cell r="J14">
            <v>0</v>
          </cell>
          <cell r="K14">
            <v>54504112.710999995</v>
          </cell>
        </row>
        <row r="16">
          <cell r="D16">
            <v>4852813823</v>
          </cell>
          <cell r="E16">
            <v>48918425.140000008</v>
          </cell>
          <cell r="F16">
            <v>411787.12</v>
          </cell>
          <cell r="H16">
            <v>1931161206</v>
          </cell>
          <cell r="I16">
            <v>367323303.05000013</v>
          </cell>
          <cell r="J16">
            <v>329539.03000000003</v>
          </cell>
          <cell r="K16">
            <v>2298814048.0800004</v>
          </cell>
        </row>
        <row r="18">
          <cell r="E18">
            <v>185792.7</v>
          </cell>
          <cell r="F18">
            <v>0</v>
          </cell>
          <cell r="I18">
            <v>149157.30000000002</v>
          </cell>
          <cell r="J18">
            <v>0</v>
          </cell>
          <cell r="K18">
            <v>149157.30000000002</v>
          </cell>
        </row>
        <row r="20">
          <cell r="D20">
            <v>5203230643.2700005</v>
          </cell>
          <cell r="E20">
            <v>49104217.840000011</v>
          </cell>
          <cell r="F20">
            <v>411787.12</v>
          </cell>
          <cell r="G20">
            <v>5251923073.9900007</v>
          </cell>
          <cell r="H20">
            <v>1975111252.22</v>
          </cell>
          <cell r="I20">
            <v>378032624.74100012</v>
          </cell>
        </row>
      </sheetData>
      <sheetData sheetId="4">
        <row r="16">
          <cell r="H16">
            <v>16648104.5</v>
          </cell>
        </row>
        <row r="17">
          <cell r="H17">
            <v>35799474.479999997</v>
          </cell>
        </row>
        <row r="18">
          <cell r="H18">
            <v>1306304.8399999996</v>
          </cell>
        </row>
        <row r="23">
          <cell r="G23">
            <v>716.98070999999993</v>
          </cell>
          <cell r="H23">
            <v>2635767127.3500004</v>
          </cell>
        </row>
        <row r="24">
          <cell r="G24">
            <v>706.93798000000015</v>
          </cell>
          <cell r="H24">
            <v>2518025069.54</v>
          </cell>
        </row>
        <row r="25">
          <cell r="G25">
            <v>308.08999999999997</v>
          </cell>
          <cell r="H25">
            <v>1582634714</v>
          </cell>
        </row>
        <row r="26">
          <cell r="G26">
            <v>1151.1140700000001</v>
          </cell>
          <cell r="H26">
            <v>5096414516</v>
          </cell>
        </row>
        <row r="27">
          <cell r="G27">
            <v>76.514809999999997</v>
          </cell>
        </row>
        <row r="28">
          <cell r="G28">
            <v>8.1466799999999999</v>
          </cell>
          <cell r="H28">
            <v>17888405.069999993</v>
          </cell>
        </row>
        <row r="29">
          <cell r="H29">
            <v>76437500</v>
          </cell>
        </row>
        <row r="31">
          <cell r="H31">
            <v>68950000.000000104</v>
          </cell>
        </row>
        <row r="39">
          <cell r="H39">
            <v>12590402.054606101</v>
          </cell>
        </row>
        <row r="44">
          <cell r="H44">
            <v>19821787.82</v>
          </cell>
        </row>
        <row r="56">
          <cell r="H56">
            <v>234122767.54000223</v>
          </cell>
        </row>
        <row r="63">
          <cell r="H63">
            <v>457105760.02999997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Notes 1,2"/>
      <sheetName val="Note-3"/>
      <sheetName val="Notes 4-10"/>
      <sheetName val="Query"/>
      <sheetName val="Note-11"/>
    </sheetNames>
    <sheetDataSet>
      <sheetData sheetId="0">
        <row r="28">
          <cell r="H28">
            <v>53739077.409999996</v>
          </cell>
        </row>
      </sheetData>
      <sheetData sheetId="1">
        <row r="8">
          <cell r="D8">
            <v>14666543222.73999</v>
          </cell>
        </row>
      </sheetData>
      <sheetData sheetId="2">
        <row r="27">
          <cell r="F27">
            <v>153239719.53999999</v>
          </cell>
        </row>
      </sheetData>
      <sheetData sheetId="3">
        <row r="12">
          <cell r="E12">
            <v>0</v>
          </cell>
        </row>
      </sheetData>
      <sheetData sheetId="4">
        <row r="23">
          <cell r="H23">
            <v>3160430566</v>
          </cell>
        </row>
        <row r="46">
          <cell r="H46">
            <v>2115899.14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43021976</v>
          </cell>
        </row>
        <row r="51">
          <cell r="H51">
            <v>1258538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Tables"/>
      <sheetName val="Tables for Write Up"/>
      <sheetName val="Sheet1"/>
    </sheetNames>
    <sheetDataSet>
      <sheetData sheetId="0">
        <row r="27">
          <cell r="S27">
            <v>362.42592269554757</v>
          </cell>
        </row>
        <row r="247">
          <cell r="CI247">
            <v>0.155</v>
          </cell>
        </row>
      </sheetData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APR_FY 2016-17"/>
      <sheetName val="Additional Tables"/>
      <sheetName val="sheet"/>
      <sheetName val="IWC"/>
    </sheetNames>
    <sheetDataSet>
      <sheetData sheetId="0"/>
      <sheetData sheetId="1">
        <row r="223">
          <cell r="CL223">
            <v>148.86797166921875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rue_up_FY 2015-16"/>
      <sheetName val="Additional Tables"/>
      <sheetName val="Sheet1"/>
    </sheetNames>
    <sheetDataSet>
      <sheetData sheetId="0"/>
      <sheetData sheetId="1">
        <row r="261">
          <cell r="CV261">
            <v>3.5907650184612381</v>
          </cell>
        </row>
        <row r="328">
          <cell r="DW328">
            <v>48.333497009999995</v>
          </cell>
          <cell r="DX328">
            <v>48.889750000000006</v>
          </cell>
        </row>
        <row r="329">
          <cell r="DW329">
            <v>115.04999102999999</v>
          </cell>
          <cell r="DX329">
            <v>116.60874999999999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5"/>
      <sheetName val="FY16"/>
      <sheetName val="FY17"/>
    </sheetNames>
    <sheetDataSet>
      <sheetData sheetId="0"/>
      <sheetData sheetId="1">
        <row r="2">
          <cell r="C2">
            <v>2679811.4300000002</v>
          </cell>
        </row>
      </sheetData>
      <sheetData sheetId="2">
        <row r="2">
          <cell r="C2">
            <v>1789259.94</v>
          </cell>
          <cell r="D2">
            <v>2031757.76</v>
          </cell>
        </row>
        <row r="3">
          <cell r="C3">
            <v>126960</v>
          </cell>
          <cell r="D3">
            <v>126960</v>
          </cell>
        </row>
        <row r="4">
          <cell r="C4">
            <v>9459537.0899999999</v>
          </cell>
          <cell r="D4">
            <v>19770803.779999997</v>
          </cell>
        </row>
        <row r="5">
          <cell r="C5">
            <v>289722.71999999997</v>
          </cell>
          <cell r="D5">
            <v>502591.26</v>
          </cell>
        </row>
        <row r="6">
          <cell r="C6">
            <v>38562593.520000003</v>
          </cell>
          <cell r="D6">
            <v>0</v>
          </cell>
        </row>
        <row r="7">
          <cell r="C7">
            <v>8176273</v>
          </cell>
          <cell r="D7">
            <v>8176273</v>
          </cell>
        </row>
        <row r="59">
          <cell r="C59">
            <v>26185565.309999995</v>
          </cell>
          <cell r="D59">
            <v>18495831.839999996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0"/>
  <sheetViews>
    <sheetView showGridLines="0" zoomScaleNormal="100" workbookViewId="0">
      <selection activeCell="B4" sqref="B4:J16"/>
    </sheetView>
  </sheetViews>
  <sheetFormatPr defaultRowHeight="12.75" x14ac:dyDescent="0.2"/>
  <cols>
    <col min="2" max="2" width="18.42578125" customWidth="1"/>
    <col min="3" max="3" width="10.5703125" bestFit="1" customWidth="1"/>
    <col min="4" max="4" width="11.28515625" customWidth="1"/>
    <col min="5" max="5" width="10.7109375" style="51" customWidth="1"/>
    <col min="6" max="6" width="7.7109375" customWidth="1"/>
    <col min="7" max="7" width="8.85546875" customWidth="1"/>
    <col min="8" max="8" width="8.5703125" customWidth="1"/>
    <col min="9" max="9" width="9.85546875" hidden="1" customWidth="1"/>
    <col min="10" max="10" width="8.85546875" customWidth="1"/>
    <col min="11" max="11" width="8.28515625" customWidth="1"/>
    <col min="13" max="13" width="17.42578125" customWidth="1"/>
    <col min="14" max="14" width="10" customWidth="1"/>
    <col min="15" max="15" width="11.5703125" customWidth="1"/>
    <col min="16" max="16" width="10" customWidth="1"/>
    <col min="17" max="17" width="11.85546875" customWidth="1"/>
    <col min="20" max="20" width="9.5703125" customWidth="1"/>
  </cols>
  <sheetData>
    <row r="1" spans="1:12" x14ac:dyDescent="0.2">
      <c r="A1">
        <f>10^7</f>
        <v>10000000</v>
      </c>
    </row>
    <row r="2" spans="1:12" ht="13.5" thickBot="1" x14ac:dyDescent="0.25">
      <c r="A2">
        <f>10^6</f>
        <v>1000000</v>
      </c>
    </row>
    <row r="3" spans="1:12" ht="15.75" thickBot="1" x14ac:dyDescent="0.25">
      <c r="B3" s="652" t="s">
        <v>313</v>
      </c>
      <c r="C3" s="653"/>
      <c r="D3" s="653"/>
      <c r="E3" s="653"/>
      <c r="F3" s="653"/>
      <c r="G3" s="653"/>
      <c r="H3" s="653"/>
      <c r="I3" s="653"/>
      <c r="J3" s="653"/>
      <c r="K3" s="654"/>
    </row>
    <row r="4" spans="1:12" ht="38.25" x14ac:dyDescent="0.2">
      <c r="B4" s="477" t="s">
        <v>129</v>
      </c>
      <c r="C4" s="478" t="s">
        <v>140</v>
      </c>
      <c r="D4" s="478" t="s">
        <v>144</v>
      </c>
      <c r="E4" s="478" t="s">
        <v>391</v>
      </c>
      <c r="F4" s="478" t="s">
        <v>394</v>
      </c>
      <c r="G4" s="478" t="s">
        <v>226</v>
      </c>
      <c r="H4" s="478" t="s">
        <v>245</v>
      </c>
      <c r="I4" s="478" t="s">
        <v>314</v>
      </c>
      <c r="J4" s="479" t="s">
        <v>227</v>
      </c>
      <c r="K4" s="517" t="s">
        <v>392</v>
      </c>
    </row>
    <row r="5" spans="1:12" x14ac:dyDescent="0.2">
      <c r="B5" s="636"/>
      <c r="C5" s="635" t="s">
        <v>388</v>
      </c>
      <c r="D5" s="635" t="s">
        <v>389</v>
      </c>
      <c r="E5" s="635" t="s">
        <v>106</v>
      </c>
      <c r="F5" s="635" t="s">
        <v>64</v>
      </c>
      <c r="G5" s="635" t="s">
        <v>64</v>
      </c>
      <c r="H5" s="635" t="s">
        <v>64</v>
      </c>
      <c r="I5" s="635" t="s">
        <v>64</v>
      </c>
      <c r="J5" s="637" t="s">
        <v>64</v>
      </c>
      <c r="K5" s="634" t="s">
        <v>393</v>
      </c>
    </row>
    <row r="6" spans="1:12" x14ac:dyDescent="0.2">
      <c r="B6" s="638" t="s">
        <v>130</v>
      </c>
      <c r="C6" s="399">
        <f>'[1]2016-17'!C2</f>
        <v>36296</v>
      </c>
      <c r="D6" s="399">
        <f>'[1]2016-17'!D2</f>
        <v>190933.56000000198</v>
      </c>
      <c r="E6" s="400">
        <f>'[1]2016-17'!F2/10^6</f>
        <v>197.24558927331367</v>
      </c>
      <c r="F6" s="400">
        <f>'[2]2016-17'!G2/10^7</f>
        <v>0.55981080000000005</v>
      </c>
      <c r="G6" s="400">
        <f>'[2]2016-17'!H2/10^7</f>
        <v>67.914078000000003</v>
      </c>
      <c r="H6" s="633">
        <f>('[3]2016-17'!I2+'[3]2016-17'!J2+'[3]2016-17'!K2)</f>
        <v>0</v>
      </c>
      <c r="I6" s="400"/>
      <c r="J6" s="639">
        <f>SUM(F6:I6)</f>
        <v>68.473888799999997</v>
      </c>
      <c r="K6" s="518">
        <f t="shared" ref="K6:K15" si="0">J6/E6*10</f>
        <v>3.4715041817801584</v>
      </c>
      <c r="L6" s="36"/>
    </row>
    <row r="7" spans="1:12" x14ac:dyDescent="0.2">
      <c r="B7" s="640" t="s">
        <v>131</v>
      </c>
      <c r="C7" s="399">
        <f>'[1]2016-17'!C3</f>
        <v>137</v>
      </c>
      <c r="D7" s="399">
        <f>'[1]2016-17'!D3</f>
        <v>48816.066766593962</v>
      </c>
      <c r="E7" s="400">
        <f>'[1]2016-17'!F3/10^6</f>
        <v>91.984142800000043</v>
      </c>
      <c r="F7" s="400">
        <f>'[2]2016-17'!G3/10^7</f>
        <v>0.15515870000000001</v>
      </c>
      <c r="G7" s="400">
        <f>'[2]2016-17'!H3/10^7</f>
        <v>37.398866499999997</v>
      </c>
      <c r="H7" s="633">
        <f>('[3]2016-17'!I3+'[3]2016-17'!J3+'[3]2016-17'!K3)</f>
        <v>0</v>
      </c>
      <c r="I7" s="400"/>
      <c r="J7" s="639">
        <f t="shared" ref="J7:J15" si="1">SUM(F7:I7)</f>
        <v>37.554025199999998</v>
      </c>
      <c r="K7" s="518">
        <f t="shared" si="0"/>
        <v>4.0826629522061468</v>
      </c>
      <c r="L7" s="36"/>
    </row>
    <row r="8" spans="1:12" x14ac:dyDescent="0.2">
      <c r="B8" s="640" t="s">
        <v>132</v>
      </c>
      <c r="C8" s="399">
        <f>'[1]2016-17'!C4</f>
        <v>8799</v>
      </c>
      <c r="D8" s="399">
        <f>'[1]2016-17'!D4</f>
        <v>43935.399999997433</v>
      </c>
      <c r="E8" s="400">
        <f>'[1]2016-17'!F4/10^6</f>
        <v>64.25860749074333</v>
      </c>
      <c r="F8" s="400">
        <f>'[2]2016-17'!G4/10^7</f>
        <v>0.50642290000000001</v>
      </c>
      <c r="G8" s="400">
        <f>'[2]2016-17'!H4/10^7</f>
        <v>36.623537028499996</v>
      </c>
      <c r="H8" s="633">
        <f>('[3]2016-17'!I4+'[3]2016-17'!J4+'[3]2016-17'!K4)</f>
        <v>0</v>
      </c>
      <c r="I8" s="400"/>
      <c r="J8" s="639">
        <f t="shared" si="1"/>
        <v>37.129959928499993</v>
      </c>
      <c r="K8" s="518">
        <f t="shared" si="0"/>
        <v>5.7782079908670116</v>
      </c>
      <c r="L8" s="36"/>
    </row>
    <row r="9" spans="1:12" x14ac:dyDescent="0.2">
      <c r="B9" s="641" t="s">
        <v>134</v>
      </c>
      <c r="C9" s="399">
        <f>'[1]2016-17'!C6</f>
        <v>78</v>
      </c>
      <c r="D9" s="399">
        <f>'[1]2016-17'!D6</f>
        <v>18635.119999999995</v>
      </c>
      <c r="E9" s="400">
        <f>'[1]2016-17'!F6/10^6</f>
        <v>29.705865800224487</v>
      </c>
      <c r="F9" s="400">
        <f>'[2]2016-17'!G6/10^7</f>
        <v>4.5868301431999994</v>
      </c>
      <c r="G9" s="400">
        <f>'[2]2016-17'!H6/10^7</f>
        <v>15.297591042440001</v>
      </c>
      <c r="H9" s="633">
        <f>('[1]2016-17'!I6+'[1]2016-17'!J6+'[1]2016-17'!K6)/10^7</f>
        <v>0.19165319857520177</v>
      </c>
      <c r="I9" s="400"/>
      <c r="J9" s="639">
        <f t="shared" si="1"/>
        <v>20.076074384215204</v>
      </c>
      <c r="K9" s="518">
        <f t="shared" si="0"/>
        <v>6.7582862318268102</v>
      </c>
      <c r="L9" s="36"/>
    </row>
    <row r="10" spans="1:12" x14ac:dyDescent="0.2">
      <c r="B10" s="641" t="s">
        <v>135</v>
      </c>
      <c r="C10" s="399">
        <f>'[1]2016-17'!C7</f>
        <v>20</v>
      </c>
      <c r="D10" s="399">
        <f>'[1]2016-17'!D7</f>
        <v>33623</v>
      </c>
      <c r="E10" s="400">
        <f>'[1]2016-17'!F7/10^6</f>
        <v>111.82825120999999</v>
      </c>
      <c r="F10" s="400">
        <f>'[2]2016-17'!G7/10^7</f>
        <v>12.041711400000001</v>
      </c>
      <c r="G10" s="400">
        <f>'[2]2016-17'!H7/10^7</f>
        <v>59.115857821074997</v>
      </c>
      <c r="H10" s="633">
        <f>('[1]2016-17'!I7+'[1]2016-17'!J7+'[1]2016-17'!K7)/10^7</f>
        <v>-1.7556349848830537</v>
      </c>
      <c r="I10" s="400"/>
      <c r="J10" s="639">
        <f t="shared" si="1"/>
        <v>69.401934236191934</v>
      </c>
      <c r="K10" s="518">
        <f t="shared" si="0"/>
        <v>6.2061181754388217</v>
      </c>
      <c r="L10" s="36"/>
    </row>
    <row r="11" spans="1:12" x14ac:dyDescent="0.2">
      <c r="B11" s="641" t="s">
        <v>136</v>
      </c>
      <c r="C11" s="399">
        <f>'[1]2016-17'!C8</f>
        <v>14</v>
      </c>
      <c r="D11" s="399">
        <f>'[1]2016-17'!D8</f>
        <v>305900</v>
      </c>
      <c r="E11" s="400">
        <f>'[1]2016-17'!F8/10^6</f>
        <v>1883.3266973900002</v>
      </c>
      <c r="F11" s="400">
        <f>'[2]2016-17'!G8/10^7</f>
        <v>85.2774888</v>
      </c>
      <c r="G11" s="400">
        <f>'[2]2016-17'!H8/10^7</f>
        <v>987.26744971411017</v>
      </c>
      <c r="H11" s="633">
        <f>('[1]2016-17'!I8+'[1]2016-17'!J8+'[1]2016-17'!K8)/10^7</f>
        <v>-61.813253592097226</v>
      </c>
      <c r="I11" s="400"/>
      <c r="J11" s="639">
        <f t="shared" si="1"/>
        <v>1010.7316849220128</v>
      </c>
      <c r="K11" s="518">
        <f t="shared" si="0"/>
        <v>5.3667358208362401</v>
      </c>
      <c r="L11" s="36"/>
    </row>
    <row r="12" spans="1:12" x14ac:dyDescent="0.2">
      <c r="B12" s="642" t="s">
        <v>137</v>
      </c>
      <c r="C12" s="399">
        <f>'[1]2016-17'!C9</f>
        <v>1</v>
      </c>
      <c r="D12" s="399">
        <f>'[1]2016-17'!D9</f>
        <v>110000</v>
      </c>
      <c r="E12" s="400">
        <f>'[1]2016-17'!F9/10^6</f>
        <v>130.8223226675</v>
      </c>
      <c r="F12" s="400">
        <f>'[2]2016-17'!G9/10^7</f>
        <v>33.740501559229997</v>
      </c>
      <c r="G12" s="400">
        <f>'[2]2016-17'!H9/10^7</f>
        <v>67.71394756024749</v>
      </c>
      <c r="H12" s="633">
        <f>('[1]2016-17'!I9+'[1]2016-17'!J9+'[1]2016-17'!K9)/10^7</f>
        <v>-2.2350313840617768</v>
      </c>
      <c r="I12" s="400"/>
      <c r="J12" s="639">
        <f t="shared" si="1"/>
        <v>99.219417735415718</v>
      </c>
      <c r="K12" s="518">
        <f t="shared" si="0"/>
        <v>7.5842880413913232</v>
      </c>
      <c r="L12" s="36"/>
    </row>
    <row r="13" spans="1:12" x14ac:dyDescent="0.2">
      <c r="B13" s="642" t="s">
        <v>138</v>
      </c>
      <c r="C13" s="399">
        <f>'[1]2016-17'!C10</f>
        <v>393</v>
      </c>
      <c r="D13" s="399">
        <f>'[1]2016-17'!D10</f>
        <v>16932</v>
      </c>
      <c r="E13" s="400">
        <f>'[1]2016-17'!F10/10^6</f>
        <v>86.540953945020107</v>
      </c>
      <c r="F13" s="400">
        <f>'[2]2016-17'!G10/10^7</f>
        <v>2.16E-3</v>
      </c>
      <c r="G13" s="400">
        <f>'[2]2016-17'!H10/10^7</f>
        <v>34.514532257999996</v>
      </c>
      <c r="H13" s="633">
        <f>('[1]2016-17'!I10+'[1]2016-17'!J10+'[1]2016-17'!K10)/10^7</f>
        <v>0</v>
      </c>
      <c r="I13" s="400"/>
      <c r="J13" s="639">
        <f t="shared" si="1"/>
        <v>34.516692257999999</v>
      </c>
      <c r="K13" s="518">
        <f t="shared" si="0"/>
        <v>3.9884806770131775</v>
      </c>
      <c r="L13" s="36"/>
    </row>
    <row r="14" spans="1:12" x14ac:dyDescent="0.2">
      <c r="B14" s="640" t="s">
        <v>133</v>
      </c>
      <c r="C14" s="399">
        <f>'[1]2016-17'!C11</f>
        <v>97</v>
      </c>
      <c r="D14" s="399">
        <f>'[1]2016-17'!D11</f>
        <v>0</v>
      </c>
      <c r="E14" s="400">
        <f>'[1]2016-17'!F11/10^6</f>
        <v>2.3396652211988567</v>
      </c>
      <c r="F14" s="400">
        <f>'[2]2016-17'!G11/10^7</f>
        <v>3.9160000000000002E-3</v>
      </c>
      <c r="G14" s="400">
        <f>'[2]2016-17'!H11/10^7</f>
        <v>1.4526432</v>
      </c>
      <c r="H14" s="633">
        <f>('[3]2016-17'!I11+'[3]2016-17'!J11+'[3]2016-17'!K11)/10^7</f>
        <v>0</v>
      </c>
      <c r="I14" s="400"/>
      <c r="J14" s="639">
        <f t="shared" si="1"/>
        <v>1.4565592000000001</v>
      </c>
      <c r="K14" s="518">
        <f t="shared" si="0"/>
        <v>6.2255026351746672</v>
      </c>
      <c r="L14" s="36"/>
    </row>
    <row r="15" spans="1:12" x14ac:dyDescent="0.2">
      <c r="B15" s="641" t="s">
        <v>139</v>
      </c>
      <c r="C15" s="399">
        <f>'[1]2016-17'!C12</f>
        <v>1</v>
      </c>
      <c r="D15" s="399">
        <f>'[1]2016-17'!D12</f>
        <v>0</v>
      </c>
      <c r="E15" s="400">
        <f>'[1]2016-17'!F12/10^6</f>
        <v>279.29039999999998</v>
      </c>
      <c r="F15" s="400">
        <f>'[1]2016-17'!G12/10^6</f>
        <v>0</v>
      </c>
      <c r="G15" s="400">
        <f>('[3]2016-17'!H12+'[3]2016-17'!$H$13)/10^7</f>
        <v>123.9930813</v>
      </c>
      <c r="H15" s="633">
        <f>('[3]2016-17'!I12+'[3]2016-17'!J12+'[3]2016-17'!K12)/10^7</f>
        <v>0</v>
      </c>
      <c r="I15" s="400"/>
      <c r="J15" s="639">
        <f t="shared" si="1"/>
        <v>123.9930813</v>
      </c>
      <c r="K15" s="518">
        <f t="shared" si="0"/>
        <v>4.4395754848716606</v>
      </c>
      <c r="L15" s="36"/>
    </row>
    <row r="16" spans="1:12" ht="13.5" thickBot="1" x14ac:dyDescent="0.25">
      <c r="B16" s="643" t="s">
        <v>34</v>
      </c>
      <c r="C16" s="644">
        <f t="shared" ref="C16:J16" si="2">SUM(C6:C15)</f>
        <v>45836</v>
      </c>
      <c r="D16" s="644">
        <f t="shared" si="2"/>
        <v>768775.14676659333</v>
      </c>
      <c r="E16" s="645">
        <f t="shared" si="2"/>
        <v>2877.3424957980005</v>
      </c>
      <c r="F16" s="645">
        <f t="shared" si="2"/>
        <v>136.87400030243001</v>
      </c>
      <c r="G16" s="646">
        <f t="shared" si="2"/>
        <v>1431.2915844243728</v>
      </c>
      <c r="H16" s="647">
        <f t="shared" si="2"/>
        <v>-65.612266762466845</v>
      </c>
      <c r="I16" s="646">
        <f t="shared" si="2"/>
        <v>0</v>
      </c>
      <c r="J16" s="648">
        <f t="shared" si="2"/>
        <v>1502.5533179643355</v>
      </c>
      <c r="K16" s="519">
        <f>J16/E16*10</f>
        <v>5.2220176088130881</v>
      </c>
    </row>
    <row r="17" spans="3:20" ht="13.5" thickBot="1" x14ac:dyDescent="0.25">
      <c r="C17" s="33"/>
      <c r="D17" s="33"/>
      <c r="E17" s="322"/>
      <c r="F17" s="33"/>
      <c r="G17" s="33"/>
      <c r="H17" s="33"/>
      <c r="I17" s="33"/>
      <c r="J17" s="335" t="s">
        <v>327</v>
      </c>
    </row>
    <row r="18" spans="3:20" ht="15.75" thickBot="1" x14ac:dyDescent="0.25">
      <c r="J18" s="30">
        <f>J16</f>
        <v>1502.5533179643355</v>
      </c>
      <c r="M18" s="652" t="s">
        <v>315</v>
      </c>
      <c r="N18" s="653"/>
      <c r="O18" s="653"/>
      <c r="P18" s="654"/>
    </row>
    <row r="19" spans="3:20" ht="76.5" x14ac:dyDescent="0.2">
      <c r="M19" s="477" t="s">
        <v>129</v>
      </c>
      <c r="N19" s="478" t="s">
        <v>140</v>
      </c>
      <c r="O19" s="478" t="s">
        <v>390</v>
      </c>
      <c r="P19" s="478" t="s">
        <v>343</v>
      </c>
      <c r="Q19" s="478" t="s">
        <v>342</v>
      </c>
      <c r="R19" s="478" t="s">
        <v>345</v>
      </c>
      <c r="S19" s="478" t="s">
        <v>346</v>
      </c>
      <c r="T19" s="479" t="s">
        <v>347</v>
      </c>
    </row>
    <row r="20" spans="3:20" x14ac:dyDescent="0.2">
      <c r="M20" s="559" t="s">
        <v>130</v>
      </c>
      <c r="N20" s="399">
        <f t="shared" ref="N20:N29" si="3">C6</f>
        <v>36296</v>
      </c>
      <c r="O20" s="399">
        <f t="shared" ref="O20:O29" si="4">D6</f>
        <v>190933.56000000198</v>
      </c>
      <c r="P20" s="400">
        <f t="shared" ref="P20:P29" si="5">E6</f>
        <v>197.24558927331367</v>
      </c>
      <c r="Q20" s="516">
        <v>232.09</v>
      </c>
      <c r="R20" s="558">
        <f>P20-Q20</f>
        <v>-34.844410726686334</v>
      </c>
      <c r="S20" s="631">
        <f>[4]Sales!O5</f>
        <v>190.52590180359078</v>
      </c>
      <c r="T20" s="560">
        <f>P20/S20-1</f>
        <v>3.5269154514487422E-2</v>
      </c>
    </row>
    <row r="21" spans="3:20" x14ac:dyDescent="0.2">
      <c r="M21" s="561" t="s">
        <v>131</v>
      </c>
      <c r="N21" s="399">
        <f t="shared" si="3"/>
        <v>137</v>
      </c>
      <c r="O21" s="399">
        <f t="shared" si="4"/>
        <v>48816.066766593962</v>
      </c>
      <c r="P21" s="400">
        <f t="shared" si="5"/>
        <v>91.984142800000043</v>
      </c>
      <c r="Q21" s="516">
        <v>111.65</v>
      </c>
      <c r="R21" s="558">
        <f t="shared" ref="R21:R22" si="6">P21-Q21</f>
        <v>-19.665857199999962</v>
      </c>
      <c r="S21" s="631">
        <f>[4]Sales!O6</f>
        <v>90.420553679999983</v>
      </c>
      <c r="T21" s="560">
        <f t="shared" ref="T21:T22" si="7">P21/S21-1</f>
        <v>1.7292408156818206E-2</v>
      </c>
    </row>
    <row r="22" spans="3:20" x14ac:dyDescent="0.2">
      <c r="M22" s="561" t="s">
        <v>132</v>
      </c>
      <c r="N22" s="399">
        <f t="shared" si="3"/>
        <v>8799</v>
      </c>
      <c r="O22" s="399">
        <f t="shared" si="4"/>
        <v>43935.399999997433</v>
      </c>
      <c r="P22" s="400">
        <f t="shared" si="5"/>
        <v>64.25860749074333</v>
      </c>
      <c r="Q22" s="516">
        <v>73.819999999999993</v>
      </c>
      <c r="R22" s="558">
        <f t="shared" si="6"/>
        <v>-9.5613925092566632</v>
      </c>
      <c r="S22" s="631">
        <f>[4]Sales!O7</f>
        <v>64.108085573950817</v>
      </c>
      <c r="T22" s="560">
        <f t="shared" si="7"/>
        <v>2.347939662289189E-3</v>
      </c>
    </row>
    <row r="23" spans="3:20" x14ac:dyDescent="0.2">
      <c r="M23" s="562" t="s">
        <v>134</v>
      </c>
      <c r="N23" s="399">
        <f t="shared" si="3"/>
        <v>78</v>
      </c>
      <c r="O23" s="399">
        <f t="shared" si="4"/>
        <v>18635.119999999995</v>
      </c>
      <c r="P23" s="400">
        <f t="shared" si="5"/>
        <v>29.705865800224487</v>
      </c>
      <c r="Q23" s="516">
        <v>35.25</v>
      </c>
      <c r="R23" s="558">
        <f t="shared" ref="R23:R29" si="8">P23-Q23</f>
        <v>-5.5441341997755131</v>
      </c>
      <c r="S23" s="631">
        <f>[4]Sales!O8</f>
        <v>30.050104440000002</v>
      </c>
      <c r="T23" s="560">
        <f t="shared" ref="T23:T30" si="9">P23/S23-1</f>
        <v>-1.1455488963868499E-2</v>
      </c>
    </row>
    <row r="24" spans="3:20" x14ac:dyDescent="0.2">
      <c r="M24" s="562" t="s">
        <v>135</v>
      </c>
      <c r="N24" s="399">
        <f t="shared" si="3"/>
        <v>20</v>
      </c>
      <c r="O24" s="399">
        <f t="shared" si="4"/>
        <v>33623</v>
      </c>
      <c r="P24" s="400">
        <f t="shared" si="5"/>
        <v>111.82825120999999</v>
      </c>
      <c r="Q24" s="516">
        <v>156.47999999999999</v>
      </c>
      <c r="R24" s="558">
        <f t="shared" si="8"/>
        <v>-44.651748789999999</v>
      </c>
      <c r="S24" s="631">
        <f>[4]Sales!O9</f>
        <v>114.69270967</v>
      </c>
      <c r="T24" s="560">
        <f t="shared" si="9"/>
        <v>-2.4975070065410221E-2</v>
      </c>
    </row>
    <row r="25" spans="3:20" x14ac:dyDescent="0.2">
      <c r="M25" s="562" t="s">
        <v>136</v>
      </c>
      <c r="N25" s="399">
        <f t="shared" si="3"/>
        <v>14</v>
      </c>
      <c r="O25" s="399">
        <f t="shared" si="4"/>
        <v>305900</v>
      </c>
      <c r="P25" s="400">
        <f t="shared" si="5"/>
        <v>1883.3266973900002</v>
      </c>
      <c r="Q25" s="516">
        <v>1864.3</v>
      </c>
      <c r="R25" s="558">
        <f t="shared" si="8"/>
        <v>19.026697390000209</v>
      </c>
      <c r="S25" s="631">
        <f>[4]Sales!O10</f>
        <v>1821.9830855</v>
      </c>
      <c r="T25" s="560">
        <f t="shared" si="9"/>
        <v>3.3668595706620286E-2</v>
      </c>
    </row>
    <row r="26" spans="3:20" x14ac:dyDescent="0.2">
      <c r="M26" s="563" t="s">
        <v>137</v>
      </c>
      <c r="N26" s="399">
        <f t="shared" si="3"/>
        <v>1</v>
      </c>
      <c r="O26" s="399">
        <f t="shared" si="4"/>
        <v>110000</v>
      </c>
      <c r="P26" s="400">
        <f t="shared" si="5"/>
        <v>130.8223226675</v>
      </c>
      <c r="Q26" s="516">
        <v>100</v>
      </c>
      <c r="R26" s="558">
        <f t="shared" si="8"/>
        <v>30.822322667500003</v>
      </c>
      <c r="S26" s="631">
        <f>[4]Sales!O11</f>
        <v>144.77029466081251</v>
      </c>
      <c r="T26" s="560">
        <f t="shared" si="9"/>
        <v>-9.6345538468314285E-2</v>
      </c>
    </row>
    <row r="27" spans="3:20" x14ac:dyDescent="0.2">
      <c r="M27" s="563" t="s">
        <v>138</v>
      </c>
      <c r="N27" s="399">
        <f t="shared" si="3"/>
        <v>393</v>
      </c>
      <c r="O27" s="399">
        <f t="shared" si="4"/>
        <v>16932</v>
      </c>
      <c r="P27" s="400">
        <f t="shared" si="5"/>
        <v>86.540953945020107</v>
      </c>
      <c r="Q27" s="516">
        <v>90</v>
      </c>
      <c r="R27" s="558">
        <f t="shared" si="8"/>
        <v>-3.4590460549798934</v>
      </c>
      <c r="S27" s="631">
        <f>[4]Sales!O12</f>
        <v>87.778061477970851</v>
      </c>
      <c r="T27" s="560">
        <f t="shared" si="9"/>
        <v>-1.4093584571370554E-2</v>
      </c>
    </row>
    <row r="28" spans="3:20" x14ac:dyDescent="0.2">
      <c r="M28" s="561" t="s">
        <v>133</v>
      </c>
      <c r="N28" s="399">
        <f t="shared" si="3"/>
        <v>97</v>
      </c>
      <c r="O28" s="399">
        <f t="shared" si="4"/>
        <v>0</v>
      </c>
      <c r="P28" s="400">
        <f t="shared" si="5"/>
        <v>2.3396652211988567</v>
      </c>
      <c r="Q28" s="516">
        <v>2</v>
      </c>
      <c r="R28" s="558">
        <f t="shared" si="8"/>
        <v>0.33966522119885667</v>
      </c>
      <c r="S28" s="631">
        <f>[4]Sales!O13</f>
        <v>3.0535919991539204</v>
      </c>
      <c r="T28" s="560">
        <f t="shared" si="9"/>
        <v>-0.23379900725207436</v>
      </c>
    </row>
    <row r="29" spans="3:20" x14ac:dyDescent="0.2">
      <c r="M29" s="562" t="s">
        <v>139</v>
      </c>
      <c r="N29" s="399">
        <f t="shared" si="3"/>
        <v>1</v>
      </c>
      <c r="O29" s="399">
        <f t="shared" si="4"/>
        <v>0</v>
      </c>
      <c r="P29" s="400">
        <f t="shared" si="5"/>
        <v>279.29039999999998</v>
      </c>
      <c r="Q29" s="516">
        <v>337.95</v>
      </c>
      <c r="R29" s="558">
        <f t="shared" si="8"/>
        <v>-58.659600000000012</v>
      </c>
      <c r="S29" s="631">
        <f>[4]Sales!O14</f>
        <v>339.547552</v>
      </c>
      <c r="T29" s="560">
        <f t="shared" si="9"/>
        <v>-0.17746307297777253</v>
      </c>
    </row>
    <row r="30" spans="3:20" ht="13.5" thickBot="1" x14ac:dyDescent="0.25">
      <c r="M30" s="564" t="s">
        <v>34</v>
      </c>
      <c r="N30" s="565">
        <f>SUM(N20:N29)</f>
        <v>45836</v>
      </c>
      <c r="O30" s="565">
        <f t="shared" ref="O30:S30" si="10">SUM(O20:O29)</f>
        <v>768775.14676659333</v>
      </c>
      <c r="P30" s="632">
        <f t="shared" si="10"/>
        <v>2877.3424957980005</v>
      </c>
      <c r="Q30" s="632">
        <f t="shared" si="10"/>
        <v>3003.54</v>
      </c>
      <c r="R30" s="632">
        <f t="shared" si="10"/>
        <v>-126.19750420199931</v>
      </c>
      <c r="S30" s="632">
        <f t="shared" si="10"/>
        <v>2886.9299408054785</v>
      </c>
      <c r="T30" s="566">
        <f t="shared" si="9"/>
        <v>-3.3209829140512515E-3</v>
      </c>
    </row>
  </sheetData>
  <mergeCells count="2">
    <mergeCell ref="B3:K3"/>
    <mergeCell ref="M18:P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FP407"/>
  <sheetViews>
    <sheetView showGridLines="0" tabSelected="1" topLeftCell="CO254" zoomScaleNormal="100" workbookViewId="0">
      <selection activeCell="CY275" sqref="CY275"/>
    </sheetView>
  </sheetViews>
  <sheetFormatPr defaultRowHeight="12.75" x14ac:dyDescent="0.2"/>
  <cols>
    <col min="1" max="1" width="5.5703125" style="2" customWidth="1"/>
    <col min="2" max="2" width="7.5703125" style="2" customWidth="1"/>
    <col min="3" max="3" width="46.140625" style="2" customWidth="1"/>
    <col min="4" max="4" width="13.5703125" style="2" hidden="1" customWidth="1"/>
    <col min="5" max="5" width="13.140625" style="2" bestFit="1" customWidth="1"/>
    <col min="6" max="6" width="11.42578125" style="2" customWidth="1"/>
    <col min="7" max="8" width="11.85546875" style="2" bestFit="1" customWidth="1"/>
    <col min="9" max="9" width="8.7109375" style="2" bestFit="1" customWidth="1"/>
    <col min="10" max="10" width="23.28515625" style="2" bestFit="1" customWidth="1"/>
    <col min="11" max="11" width="26" style="2" bestFit="1" customWidth="1"/>
    <col min="12" max="12" width="13.5703125" style="2" hidden="1" customWidth="1"/>
    <col min="13" max="13" width="13.85546875" style="2" bestFit="1" customWidth="1"/>
    <col min="14" max="14" width="11.7109375" style="2" customWidth="1"/>
    <col min="15" max="15" width="10" style="2" bestFit="1" customWidth="1"/>
    <col min="16" max="16" width="9.140625" style="2"/>
    <col min="17" max="17" width="28.140625" style="2" customWidth="1"/>
    <col min="18" max="18" width="13.5703125" style="2" customWidth="1"/>
    <col min="19" max="19" width="14" style="2" bestFit="1" customWidth="1"/>
    <col min="20" max="20" width="10.85546875" style="2" bestFit="1" customWidth="1"/>
    <col min="21" max="21" width="11.42578125" style="2" bestFit="1" customWidth="1"/>
    <col min="22" max="22" width="9.42578125" style="2" bestFit="1" customWidth="1"/>
    <col min="23" max="23" width="43.5703125" style="2" customWidth="1"/>
    <col min="24" max="24" width="13.140625" style="2" hidden="1" customWidth="1"/>
    <col min="25" max="25" width="13.85546875" style="2" bestFit="1" customWidth="1"/>
    <col min="26" max="26" width="10.5703125" style="2" bestFit="1" customWidth="1"/>
    <col min="27" max="29" width="9.42578125" style="2" customWidth="1"/>
    <col min="30" max="30" width="35.5703125" style="2" customWidth="1"/>
    <col min="31" max="31" width="13.5703125" style="2" hidden="1" customWidth="1"/>
    <col min="32" max="33" width="13.42578125" style="2" customWidth="1"/>
    <col min="34" max="35" width="10" style="2" bestFit="1" customWidth="1"/>
    <col min="36" max="36" width="21.140625" style="2" customWidth="1"/>
    <col min="37" max="37" width="13.28515625" style="2" customWidth="1"/>
    <col min="38" max="38" width="14" style="2" customWidth="1"/>
    <col min="39" max="39" width="11.7109375" style="2" customWidth="1"/>
    <col min="40" max="40" width="11" style="2" customWidth="1"/>
    <col min="41" max="41" width="9.140625" style="2" customWidth="1"/>
    <col min="42" max="42" width="22.7109375" style="2" bestFit="1" customWidth="1"/>
    <col min="43" max="43" width="13.140625" style="2" customWidth="1"/>
    <col min="44" max="44" width="11.85546875" style="2" customWidth="1"/>
    <col min="45" max="45" width="15.85546875" style="2" customWidth="1"/>
    <col min="46" max="46" width="14.42578125" style="2" customWidth="1"/>
    <col min="47" max="47" width="12" style="2" bestFit="1" customWidth="1"/>
    <col min="48" max="48" width="12" style="2" customWidth="1"/>
    <col min="49" max="49" width="33.28515625" style="2" customWidth="1"/>
    <col min="50" max="53" width="12" style="2" customWidth="1"/>
    <col min="54" max="54" width="9.140625" style="2"/>
    <col min="55" max="55" width="53.5703125" style="2" bestFit="1" customWidth="1"/>
    <col min="56" max="56" width="10.5703125" style="2" bestFit="1" customWidth="1"/>
    <col min="57" max="57" width="12.140625" style="2" bestFit="1" customWidth="1"/>
    <col min="58" max="58" width="9.140625" style="2"/>
    <col min="59" max="59" width="6.85546875" style="2" bestFit="1" customWidth="1"/>
    <col min="60" max="60" width="9.140625" style="2"/>
    <col min="61" max="61" width="40" style="2" customWidth="1"/>
    <col min="62" max="62" width="13.5703125" style="2" hidden="1" customWidth="1"/>
    <col min="63" max="63" width="13.85546875" style="2" bestFit="1" customWidth="1"/>
    <col min="64" max="64" width="13.85546875" style="2" customWidth="1"/>
    <col min="65" max="65" width="10.5703125" style="2" bestFit="1" customWidth="1"/>
    <col min="66" max="67" width="9.140625" style="2"/>
    <col min="68" max="68" width="24.42578125" style="2" bestFit="1" customWidth="1"/>
    <col min="69" max="69" width="13.5703125" style="2" hidden="1" customWidth="1"/>
    <col min="70" max="70" width="13.85546875" style="2" bestFit="1" customWidth="1"/>
    <col min="71" max="71" width="14.85546875" style="2" bestFit="1" customWidth="1"/>
    <col min="72" max="73" width="9.140625" style="2"/>
    <col min="74" max="74" width="28.42578125" style="2" bestFit="1" customWidth="1"/>
    <col min="75" max="75" width="13.5703125" style="2" hidden="1" customWidth="1"/>
    <col min="76" max="76" width="13.85546875" style="2" bestFit="1" customWidth="1"/>
    <col min="77" max="77" width="10.5703125" style="2" bestFit="1" customWidth="1"/>
    <col min="78" max="78" width="9.140625" style="2"/>
    <col min="79" max="79" width="42" style="2" bestFit="1" customWidth="1"/>
    <col min="80" max="80" width="13.5703125" style="2" hidden="1" customWidth="1"/>
    <col min="81" max="81" width="13.85546875" style="2" bestFit="1" customWidth="1"/>
    <col min="82" max="82" width="10.5703125" style="2" bestFit="1" customWidth="1"/>
    <col min="83" max="83" width="9.42578125" style="2" customWidth="1"/>
    <col min="84" max="84" width="21.85546875" style="2" customWidth="1"/>
    <col min="85" max="87" width="9.42578125" style="2" customWidth="1"/>
    <col min="88" max="88" width="32.85546875" style="2" bestFit="1" customWidth="1"/>
    <col min="89" max="89" width="17" style="2" hidden="1" customWidth="1"/>
    <col min="90" max="90" width="14" style="2" customWidth="1"/>
    <col min="91" max="91" width="10.28515625" style="2" customWidth="1"/>
    <col min="92" max="92" width="25.5703125" style="2" customWidth="1"/>
    <col min="93" max="93" width="44.85546875" style="2" customWidth="1"/>
    <col min="94" max="96" width="9.42578125" style="2" customWidth="1"/>
    <col min="97" max="97" width="5.5703125" style="2" bestFit="1" customWidth="1"/>
    <col min="98" max="98" width="44.28515625" style="2" customWidth="1"/>
    <col min="99" max="99" width="11.42578125" style="2" hidden="1" customWidth="1"/>
    <col min="100" max="100" width="11.28515625" style="2" customWidth="1"/>
    <col min="101" max="101" width="10.5703125" style="2" customWidth="1"/>
    <col min="102" max="102" width="9.85546875" style="2" bestFit="1" customWidth="1"/>
    <col min="103" max="103" width="39.28515625" style="2" bestFit="1" customWidth="1"/>
    <col min="104" max="104" width="9" style="2" bestFit="1" customWidth="1"/>
    <col min="105" max="105" width="11.140625" style="2" bestFit="1" customWidth="1"/>
    <col min="106" max="106" width="9.140625" style="2"/>
    <col min="107" max="107" width="34.28515625" style="2" customWidth="1"/>
    <col min="108" max="108" width="7.42578125" style="2" customWidth="1"/>
    <col min="109" max="109" width="7.140625" style="2" bestFit="1" customWidth="1"/>
    <col min="110" max="110" width="11" style="2" customWidth="1"/>
    <col min="111" max="111" width="9.42578125" style="2" customWidth="1"/>
    <col min="112" max="113" width="9.140625" style="2"/>
    <col min="114" max="114" width="38.140625" style="2" bestFit="1" customWidth="1"/>
    <col min="115" max="115" width="10.42578125" style="2" customWidth="1"/>
    <col min="116" max="116" width="9.42578125" style="2" customWidth="1"/>
    <col min="117" max="117" width="9.140625" style="2"/>
    <col min="118" max="118" width="12.42578125" style="2" customWidth="1"/>
    <col min="119" max="119" width="9.140625" style="2"/>
    <col min="120" max="120" width="27.140625" style="280" customWidth="1"/>
    <col min="121" max="121" width="15.42578125" style="2" customWidth="1"/>
    <col min="122" max="122" width="11.7109375" style="2" customWidth="1"/>
    <col min="123" max="123" width="14.5703125" style="2" customWidth="1"/>
    <col min="124" max="124" width="15.5703125" style="2" customWidth="1"/>
    <col min="125" max="126" width="9.140625" style="2"/>
    <col min="127" max="127" width="27.5703125" style="2" customWidth="1"/>
    <col min="128" max="128" width="12.85546875" style="2" customWidth="1"/>
    <col min="129" max="129" width="12.5703125" style="2" customWidth="1"/>
    <col min="130" max="130" width="16.85546875" style="2" customWidth="1"/>
    <col min="131" max="131" width="9.140625" style="2"/>
    <col min="132" max="132" width="14.140625" style="2" customWidth="1"/>
    <col min="133" max="133" width="19.85546875" style="2" customWidth="1"/>
    <col min="134" max="134" width="25.28515625" style="2" hidden="1" customWidth="1"/>
    <col min="135" max="135" width="20.5703125" style="2" bestFit="1" customWidth="1"/>
    <col min="136" max="136" width="9.28515625" style="2" bestFit="1" customWidth="1"/>
    <col min="137" max="137" width="10.140625" style="2" bestFit="1" customWidth="1"/>
    <col min="138" max="138" width="15.42578125" style="2" bestFit="1" customWidth="1"/>
    <col min="139" max="140" width="9.140625" style="2"/>
    <col min="141" max="141" width="38.85546875" style="2" customWidth="1"/>
    <col min="142" max="143" width="13.42578125" style="2" customWidth="1"/>
    <col min="144" max="144" width="25.85546875" style="2" customWidth="1"/>
    <col min="145" max="145" width="9.140625" style="2"/>
    <col min="146" max="146" width="29.85546875" style="2" bestFit="1" customWidth="1"/>
    <col min="147" max="147" width="13" style="2" bestFit="1" customWidth="1"/>
    <col min="148" max="149" width="9.140625" style="2"/>
    <col min="150" max="150" width="30.42578125" style="2" customWidth="1"/>
    <col min="151" max="151" width="15.28515625" style="2" customWidth="1"/>
    <col min="152" max="153" width="9.140625" style="2"/>
    <col min="154" max="154" width="28.7109375" style="2" customWidth="1"/>
    <col min="155" max="155" width="14.85546875" style="2" customWidth="1"/>
    <col min="156" max="157" width="9.140625" style="2"/>
    <col min="158" max="158" width="22.140625" style="2" customWidth="1"/>
    <col min="159" max="164" width="10.5703125" style="2" bestFit="1" customWidth="1"/>
    <col min="165" max="165" width="16" style="2" customWidth="1"/>
    <col min="166" max="166" width="18.85546875" style="2" customWidth="1"/>
    <col min="167" max="170" width="9.140625" style="2"/>
    <col min="171" max="171" width="25.85546875" style="2" bestFit="1" customWidth="1"/>
    <col min="172" max="172" width="18" style="2" bestFit="1" customWidth="1"/>
    <col min="173" max="16384" width="9.140625" style="2"/>
  </cols>
  <sheetData>
    <row r="1" spans="2:9" ht="13.5" thickBot="1" x14ac:dyDescent="0.25">
      <c r="B1" s="249"/>
    </row>
    <row r="2" spans="2:9" ht="13.5" thickBot="1" x14ac:dyDescent="0.25">
      <c r="B2" s="673" t="s">
        <v>0</v>
      </c>
      <c r="C2" s="674"/>
      <c r="D2" s="674"/>
      <c r="E2" s="674"/>
      <c r="F2" s="675"/>
    </row>
    <row r="3" spans="2:9" ht="17.25" customHeight="1" x14ac:dyDescent="0.2">
      <c r="B3" s="676" t="s">
        <v>1</v>
      </c>
      <c r="C3" s="668" t="s">
        <v>2</v>
      </c>
      <c r="D3" s="332" t="s">
        <v>228</v>
      </c>
      <c r="E3" s="332" t="s">
        <v>214</v>
      </c>
      <c r="F3" s="330" t="s">
        <v>270</v>
      </c>
    </row>
    <row r="4" spans="2:9" ht="16.5" customHeight="1" x14ac:dyDescent="0.2">
      <c r="B4" s="687"/>
      <c r="C4" s="688"/>
      <c r="D4" s="331" t="s">
        <v>146</v>
      </c>
      <c r="E4" s="331" t="s">
        <v>269</v>
      </c>
      <c r="F4" s="347" t="s">
        <v>269</v>
      </c>
    </row>
    <row r="5" spans="2:9" x14ac:dyDescent="0.2">
      <c r="B5" s="348" t="s">
        <v>4</v>
      </c>
      <c r="C5" s="369" t="s">
        <v>5</v>
      </c>
      <c r="D5" s="337"/>
      <c r="E5" s="336"/>
      <c r="F5" s="349"/>
    </row>
    <row r="6" spans="2:9" x14ac:dyDescent="0.2">
      <c r="B6" s="350">
        <v>1</v>
      </c>
      <c r="C6" s="340" t="s">
        <v>6</v>
      </c>
      <c r="D6" s="338">
        <v>173</v>
      </c>
      <c r="E6" s="338">
        <v>337.95</v>
      </c>
      <c r="F6" s="351">
        <f>Sales!E14</f>
        <v>2.3396652211988567</v>
      </c>
      <c r="G6" s="4"/>
      <c r="I6" s="4"/>
    </row>
    <row r="7" spans="2:9" x14ac:dyDescent="0.2">
      <c r="B7" s="350">
        <v>2</v>
      </c>
      <c r="C7" s="340" t="s">
        <v>7</v>
      </c>
      <c r="D7" s="327">
        <v>0</v>
      </c>
      <c r="E7" s="327">
        <v>0</v>
      </c>
      <c r="F7" s="352">
        <v>0</v>
      </c>
    </row>
    <row r="8" spans="2:9" x14ac:dyDescent="0.2">
      <c r="B8" s="350">
        <v>3</v>
      </c>
      <c r="C8" s="340" t="s">
        <v>8</v>
      </c>
      <c r="D8" s="326">
        <f>D6*D7</f>
        <v>0</v>
      </c>
      <c r="E8" s="326">
        <f>E6*E7</f>
        <v>0</v>
      </c>
      <c r="F8" s="353">
        <f>F6*F7</f>
        <v>0</v>
      </c>
    </row>
    <row r="9" spans="2:9" x14ac:dyDescent="0.2">
      <c r="B9" s="350">
        <v>4</v>
      </c>
      <c r="C9" s="340" t="s">
        <v>9</v>
      </c>
      <c r="D9" s="338">
        <f>D6/(1-D7)</f>
        <v>173</v>
      </c>
      <c r="E9" s="338">
        <f>E6/(1-E7)</f>
        <v>337.95</v>
      </c>
      <c r="F9" s="351">
        <f>Sales!E15</f>
        <v>279.29039999999998</v>
      </c>
      <c r="H9" s="46"/>
    </row>
    <row r="10" spans="2:9" x14ac:dyDescent="0.2">
      <c r="B10" s="350"/>
      <c r="C10" s="340"/>
      <c r="D10" s="339"/>
      <c r="E10" s="339"/>
      <c r="F10" s="354"/>
    </row>
    <row r="11" spans="2:9" x14ac:dyDescent="0.2">
      <c r="B11" s="350">
        <v>5</v>
      </c>
      <c r="C11" s="340" t="s">
        <v>155</v>
      </c>
      <c r="D11" s="338">
        <v>113</v>
      </c>
      <c r="E11" s="338">
        <v>100</v>
      </c>
      <c r="F11" s="355">
        <f>Sales!E12</f>
        <v>130.8223226675</v>
      </c>
    </row>
    <row r="12" spans="2:9" x14ac:dyDescent="0.2">
      <c r="B12" s="350">
        <v>6</v>
      </c>
      <c r="C12" s="340" t="s">
        <v>10</v>
      </c>
      <c r="D12" s="327">
        <v>0</v>
      </c>
      <c r="E12" s="327">
        <v>0</v>
      </c>
      <c r="F12" s="356">
        <v>0</v>
      </c>
    </row>
    <row r="13" spans="2:9" x14ac:dyDescent="0.2">
      <c r="B13" s="350">
        <v>7</v>
      </c>
      <c r="C13" s="340" t="s">
        <v>11</v>
      </c>
      <c r="D13" s="326">
        <f>D11*D12</f>
        <v>0</v>
      </c>
      <c r="E13" s="326">
        <f>E11*E12</f>
        <v>0</v>
      </c>
      <c r="F13" s="353">
        <f>F11*F12</f>
        <v>0</v>
      </c>
      <c r="I13" s="2">
        <f>3110-2967</f>
        <v>143</v>
      </c>
    </row>
    <row r="14" spans="2:9" x14ac:dyDescent="0.2">
      <c r="B14" s="350">
        <v>8</v>
      </c>
      <c r="C14" s="340" t="s">
        <v>12</v>
      </c>
      <c r="D14" s="326">
        <f>D11/(1-D12)</f>
        <v>113</v>
      </c>
      <c r="E14" s="326">
        <f>E11/(1-E12)</f>
        <v>100</v>
      </c>
      <c r="F14" s="353">
        <f>F11/(1-F12)</f>
        <v>130.8223226675</v>
      </c>
    </row>
    <row r="15" spans="2:9" x14ac:dyDescent="0.2">
      <c r="B15" s="350"/>
      <c r="C15" s="340"/>
      <c r="D15" s="326"/>
      <c r="E15" s="326"/>
      <c r="F15" s="353"/>
    </row>
    <row r="16" spans="2:9" ht="25.5" x14ac:dyDescent="0.2">
      <c r="B16" s="350">
        <v>9</v>
      </c>
      <c r="C16" s="340" t="s">
        <v>208</v>
      </c>
      <c r="D16" s="326">
        <v>416</v>
      </c>
      <c r="E16" s="338">
        <v>397.91</v>
      </c>
      <c r="F16" s="353">
        <f>Sales!E6+Sales!E8+Sales!E13+Sales!E14</f>
        <v>350.38481593027598</v>
      </c>
      <c r="G16" s="5"/>
    </row>
    <row r="17" spans="2:9" ht="25.5" x14ac:dyDescent="0.2">
      <c r="B17" s="350">
        <v>10</v>
      </c>
      <c r="C17" s="340" t="s">
        <v>207</v>
      </c>
      <c r="D17" s="326">
        <v>2340</v>
      </c>
      <c r="E17" s="338">
        <v>2167.6799999999998</v>
      </c>
      <c r="F17" s="353">
        <f>Sales!E7+SUM(Sales!E9:E11)</f>
        <v>2116.8449572002246</v>
      </c>
      <c r="G17" s="5"/>
      <c r="I17" s="6"/>
    </row>
    <row r="18" spans="2:9" ht="25.5" x14ac:dyDescent="0.2">
      <c r="B18" s="348">
        <v>11</v>
      </c>
      <c r="C18" s="344" t="s">
        <v>199</v>
      </c>
      <c r="D18" s="25">
        <f>D16+D17</f>
        <v>2756</v>
      </c>
      <c r="E18" s="25">
        <f>E16+E17</f>
        <v>2565.5899999999997</v>
      </c>
      <c r="F18" s="357">
        <f>F16+F17</f>
        <v>2467.2297731305007</v>
      </c>
      <c r="G18" s="5"/>
    </row>
    <row r="19" spans="2:9" ht="25.5" x14ac:dyDescent="0.2">
      <c r="B19" s="358">
        <v>12</v>
      </c>
      <c r="C19" s="341" t="s">
        <v>209</v>
      </c>
      <c r="D19" s="342">
        <v>5.5E-2</v>
      </c>
      <c r="E19" s="343">
        <v>0.04</v>
      </c>
      <c r="F19" s="359">
        <f>F20/F21</f>
        <v>3.5360973149013007E-2</v>
      </c>
      <c r="G19" s="5"/>
    </row>
    <row r="20" spans="2:9" ht="25.5" x14ac:dyDescent="0.2">
      <c r="B20" s="350">
        <v>13</v>
      </c>
      <c r="C20" s="340" t="s">
        <v>200</v>
      </c>
      <c r="D20" s="326">
        <f>D19*D21</f>
        <v>160.40211640211641</v>
      </c>
      <c r="E20" s="326">
        <f>E19*E21</f>
        <v>106.89958333333333</v>
      </c>
      <c r="F20" s="353">
        <f>F21-F18</f>
        <v>90.441754201999629</v>
      </c>
      <c r="G20" s="5"/>
    </row>
    <row r="21" spans="2:9" ht="25.5" x14ac:dyDescent="0.2">
      <c r="B21" s="348">
        <v>14</v>
      </c>
      <c r="C21" s="344" t="s">
        <v>201</v>
      </c>
      <c r="D21" s="25">
        <f>D18/(1-D19)</f>
        <v>2916.4021164021165</v>
      </c>
      <c r="E21" s="25">
        <f>E18/(1-E19)</f>
        <v>2672.489583333333</v>
      </c>
      <c r="F21" s="357">
        <f>F26-F14-F9</f>
        <v>2557.6715273325003</v>
      </c>
      <c r="G21" s="5"/>
    </row>
    <row r="22" spans="2:9" x14ac:dyDescent="0.2">
      <c r="B22" s="350"/>
      <c r="C22" s="340"/>
      <c r="D22" s="326"/>
      <c r="E22" s="326"/>
      <c r="F22" s="353"/>
      <c r="G22" s="5"/>
    </row>
    <row r="23" spans="2:9" x14ac:dyDescent="0.2">
      <c r="B23" s="350">
        <v>15</v>
      </c>
      <c r="C23" s="344" t="s">
        <v>202</v>
      </c>
      <c r="D23" s="25">
        <f>D18+D9+D14</f>
        <v>3042</v>
      </c>
      <c r="E23" s="25">
        <f>E18+E9+E14</f>
        <v>3003.5399999999995</v>
      </c>
      <c r="F23" s="357">
        <f>F18+F9+F14</f>
        <v>2877.3424957980005</v>
      </c>
      <c r="G23" s="5"/>
    </row>
    <row r="24" spans="2:9" x14ac:dyDescent="0.2">
      <c r="B24" s="350">
        <v>16</v>
      </c>
      <c r="C24" s="340" t="s">
        <v>13</v>
      </c>
      <c r="D24" s="343">
        <v>5.5E-2</v>
      </c>
      <c r="E24" s="343">
        <v>3.4367000000000002E-2</v>
      </c>
      <c r="F24" s="360">
        <f>F25/F26</f>
        <v>3.0474504405769934E-2</v>
      </c>
      <c r="G24" s="5"/>
      <c r="I24" s="1"/>
    </row>
    <row r="25" spans="2:9" x14ac:dyDescent="0.2">
      <c r="B25" s="350">
        <v>17</v>
      </c>
      <c r="C25" s="340" t="s">
        <v>14</v>
      </c>
      <c r="D25" s="326">
        <f>D24*D26</f>
        <v>177.04761904761907</v>
      </c>
      <c r="E25" s="326">
        <f>E24*E26</f>
        <v>106.89636661133163</v>
      </c>
      <c r="F25" s="361">
        <f>F26-F23</f>
        <v>90.441754201999629</v>
      </c>
      <c r="G25" s="5"/>
      <c r="I25" s="7"/>
    </row>
    <row r="26" spans="2:9" x14ac:dyDescent="0.2">
      <c r="B26" s="362">
        <v>18</v>
      </c>
      <c r="C26" s="370" t="s">
        <v>15</v>
      </c>
      <c r="D26" s="346">
        <f>D23/(1-D24)</f>
        <v>3219.0476190476193</v>
      </c>
      <c r="E26" s="346">
        <f>E23/(1-E24)</f>
        <v>3110.4363666113313</v>
      </c>
      <c r="F26" s="363">
        <f>F37</f>
        <v>2967.7842500000002</v>
      </c>
      <c r="G26" s="8"/>
      <c r="I26" s="1"/>
    </row>
    <row r="27" spans="2:9" x14ac:dyDescent="0.2">
      <c r="B27" s="348" t="s">
        <v>16</v>
      </c>
      <c r="C27" s="369" t="s">
        <v>17</v>
      </c>
      <c r="D27" s="326"/>
      <c r="E27" s="326"/>
      <c r="F27" s="353"/>
    </row>
    <row r="28" spans="2:9" x14ac:dyDescent="0.2">
      <c r="B28" s="350">
        <v>1</v>
      </c>
      <c r="C28" s="340" t="s">
        <v>18</v>
      </c>
      <c r="D28" s="326">
        <v>1612</v>
      </c>
      <c r="E28" s="326">
        <v>1608.34</v>
      </c>
      <c r="F28" s="353">
        <f>F29+F30</f>
        <v>1423.91869</v>
      </c>
    </row>
    <row r="29" spans="2:9" x14ac:dyDescent="0.2">
      <c r="B29" s="364" t="s">
        <v>19</v>
      </c>
      <c r="C29" s="371" t="s">
        <v>20</v>
      </c>
      <c r="D29" s="326"/>
      <c r="E29" s="326"/>
      <c r="F29" s="353">
        <f>'[5]Notes 4-10'!$G$23</f>
        <v>716.98070999999993</v>
      </c>
    </row>
    <row r="30" spans="2:9" x14ac:dyDescent="0.2">
      <c r="B30" s="364" t="s">
        <v>21</v>
      </c>
      <c r="C30" s="371" t="s">
        <v>22</v>
      </c>
      <c r="D30" s="326"/>
      <c r="E30" s="326"/>
      <c r="F30" s="353">
        <f>'[5]Notes 4-10'!$G$24</f>
        <v>706.93798000000015</v>
      </c>
    </row>
    <row r="31" spans="2:9" x14ac:dyDescent="0.2">
      <c r="B31" s="350">
        <v>2</v>
      </c>
      <c r="C31" s="372" t="s">
        <v>23</v>
      </c>
      <c r="D31" s="326">
        <f>D32+D33</f>
        <v>1396</v>
      </c>
      <c r="E31" s="326">
        <f>E32+E33</f>
        <v>1482.1</v>
      </c>
      <c r="F31" s="353">
        <f>F32+F33</f>
        <v>1459.20407</v>
      </c>
    </row>
    <row r="32" spans="2:9" x14ac:dyDescent="0.2">
      <c r="B32" s="364" t="s">
        <v>19</v>
      </c>
      <c r="C32" s="371" t="s">
        <v>24</v>
      </c>
      <c r="D32" s="326">
        <v>391</v>
      </c>
      <c r="E32" s="326">
        <v>82.25</v>
      </c>
      <c r="F32" s="353">
        <f>'[5]Notes 4-10'!$G$25</f>
        <v>308.08999999999997</v>
      </c>
    </row>
    <row r="33" spans="2:15" x14ac:dyDescent="0.2">
      <c r="B33" s="364" t="s">
        <v>21</v>
      </c>
      <c r="C33" s="371" t="s">
        <v>25</v>
      </c>
      <c r="D33" s="326">
        <v>1005</v>
      </c>
      <c r="E33" s="326">
        <v>1399.85</v>
      </c>
      <c r="F33" s="353">
        <f>'[5]Notes 4-10'!$G$26</f>
        <v>1151.1140700000001</v>
      </c>
    </row>
    <row r="34" spans="2:15" x14ac:dyDescent="0.2">
      <c r="B34" s="364">
        <v>3</v>
      </c>
      <c r="C34" s="371" t="s">
        <v>26</v>
      </c>
      <c r="D34" s="326">
        <v>25</v>
      </c>
      <c r="E34" s="326">
        <v>20</v>
      </c>
      <c r="F34" s="353">
        <f>'[5]Notes 4-10'!$G$27</f>
        <v>76.514809999999997</v>
      </c>
    </row>
    <row r="35" spans="2:15" x14ac:dyDescent="0.2">
      <c r="B35" s="364">
        <v>4</v>
      </c>
      <c r="C35" s="371" t="s">
        <v>27</v>
      </c>
      <c r="D35" s="326">
        <v>170</v>
      </c>
      <c r="E35" s="326">
        <v>0</v>
      </c>
      <c r="F35" s="353">
        <v>0</v>
      </c>
    </row>
    <row r="36" spans="2:15" x14ac:dyDescent="0.2">
      <c r="B36" s="350">
        <v>5</v>
      </c>
      <c r="C36" s="373" t="s">
        <v>28</v>
      </c>
      <c r="D36" s="326"/>
      <c r="E36" s="326">
        <v>0</v>
      </c>
      <c r="F36" s="365">
        <f>'[5]Notes 4-10'!$G$28</f>
        <v>8.1466799999999999</v>
      </c>
    </row>
    <row r="37" spans="2:15" ht="13.5" thickBot="1" x14ac:dyDescent="0.25">
      <c r="B37" s="366">
        <v>3</v>
      </c>
      <c r="C37" s="374" t="s">
        <v>29</v>
      </c>
      <c r="D37" s="367">
        <f>D28+D32+D33+D34+D35+D36</f>
        <v>3203</v>
      </c>
      <c r="E37" s="367">
        <f>E28+E32+E33+E34+E35+E36</f>
        <v>3110.4399999999996</v>
      </c>
      <c r="F37" s="368">
        <f>F28+F32+F33+F34+F35+F36</f>
        <v>2967.7842500000002</v>
      </c>
    </row>
    <row r="38" spans="2:15" ht="39" customHeight="1" thickBot="1" x14ac:dyDescent="0.25">
      <c r="B38" s="655" t="s">
        <v>324</v>
      </c>
      <c r="C38" s="655"/>
      <c r="D38" s="655"/>
      <c r="E38" s="655"/>
      <c r="F38" s="655"/>
      <c r="J38" s="249"/>
    </row>
    <row r="39" spans="2:15" ht="13.5" thickBot="1" x14ac:dyDescent="0.25">
      <c r="F39" s="10"/>
      <c r="J39" s="673" t="s">
        <v>31</v>
      </c>
      <c r="K39" s="674"/>
      <c r="L39" s="674"/>
      <c r="M39" s="674"/>
      <c r="N39" s="675"/>
    </row>
    <row r="40" spans="2:15" ht="15" x14ac:dyDescent="0.2">
      <c r="J40" s="676" t="s">
        <v>2</v>
      </c>
      <c r="K40" s="668"/>
      <c r="L40" s="332" t="s">
        <v>228</v>
      </c>
      <c r="M40" s="332" t="s">
        <v>214</v>
      </c>
      <c r="N40" s="330" t="s">
        <v>270</v>
      </c>
    </row>
    <row r="41" spans="2:15" x14ac:dyDescent="0.2">
      <c r="J41" s="687"/>
      <c r="K41" s="688"/>
      <c r="L41" s="331" t="s">
        <v>146</v>
      </c>
      <c r="M41" s="331" t="s">
        <v>269</v>
      </c>
      <c r="N41" s="347" t="s">
        <v>269</v>
      </c>
    </row>
    <row r="42" spans="2:15" x14ac:dyDescent="0.2">
      <c r="J42" s="689" t="s">
        <v>30</v>
      </c>
      <c r="K42" s="690"/>
      <c r="L42" s="690"/>
      <c r="M42" s="690"/>
      <c r="N42" s="691"/>
    </row>
    <row r="43" spans="2:15" x14ac:dyDescent="0.2">
      <c r="J43" s="692" t="s">
        <v>31</v>
      </c>
      <c r="K43" s="286" t="s">
        <v>32</v>
      </c>
      <c r="L43" s="326">
        <v>806</v>
      </c>
      <c r="M43" s="326">
        <v>804.17</v>
      </c>
      <c r="N43" s="353">
        <f>F29</f>
        <v>716.98070999999993</v>
      </c>
      <c r="O43" s="9">
        <f t="shared" ref="O43:O63" si="0">N43-M43</f>
        <v>-87.189290000000028</v>
      </c>
    </row>
    <row r="44" spans="2:15" x14ac:dyDescent="0.2">
      <c r="J44" s="692"/>
      <c r="K44" s="286" t="s">
        <v>33</v>
      </c>
      <c r="L44" s="326">
        <v>806</v>
      </c>
      <c r="M44" s="326">
        <v>804.17</v>
      </c>
      <c r="N44" s="353">
        <f>F30</f>
        <v>706.93798000000015</v>
      </c>
      <c r="O44" s="9">
        <f t="shared" si="0"/>
        <v>-97.232019999999807</v>
      </c>
    </row>
    <row r="45" spans="2:15" x14ac:dyDescent="0.2">
      <c r="J45" s="692"/>
      <c r="K45" s="290" t="s">
        <v>34</v>
      </c>
      <c r="L45" s="25">
        <f>SUM(L43:L44)</f>
        <v>1612</v>
      </c>
      <c r="M45" s="25">
        <f>SUM(M43:M44)</f>
        <v>1608.34</v>
      </c>
      <c r="N45" s="357">
        <f>SUM(N43:N44)</f>
        <v>1423.91869</v>
      </c>
      <c r="O45" s="9">
        <f t="shared" si="0"/>
        <v>-184.42130999999995</v>
      </c>
    </row>
    <row r="46" spans="2:15" x14ac:dyDescent="0.2">
      <c r="J46" s="696" t="s">
        <v>36</v>
      </c>
      <c r="K46" s="286" t="s">
        <v>32</v>
      </c>
      <c r="L46" s="326">
        <v>302.86</v>
      </c>
      <c r="M46" s="326">
        <v>316.07</v>
      </c>
      <c r="N46" s="353">
        <f>'[5]Notes 4-10'!$H$23/10^7</f>
        <v>263.57671273500006</v>
      </c>
      <c r="O46" s="9">
        <f>N53-M53</f>
        <v>-0.21004072242735061</v>
      </c>
    </row>
    <row r="47" spans="2:15" ht="38.25" x14ac:dyDescent="0.2">
      <c r="J47" s="697"/>
      <c r="K47" s="395" t="s">
        <v>348</v>
      </c>
      <c r="L47" s="345">
        <v>0</v>
      </c>
      <c r="M47" s="345">
        <v>0</v>
      </c>
      <c r="N47" s="353">
        <f>'[5]Notes 4-10'!$H$31/10^7-3.73</f>
        <v>3.1650000000000102</v>
      </c>
      <c r="O47" s="9">
        <f>N54-M54</f>
        <v>-0.21385183221428194</v>
      </c>
    </row>
    <row r="48" spans="2:15" x14ac:dyDescent="0.2">
      <c r="J48" s="697"/>
      <c r="K48" s="290" t="s">
        <v>260</v>
      </c>
      <c r="L48" s="25">
        <f>SUM(L46:L47)</f>
        <v>302.86</v>
      </c>
      <c r="M48" s="25">
        <f>SUM(M46:M47)</f>
        <v>316.07</v>
      </c>
      <c r="N48" s="357">
        <f>SUM(N46:N47)</f>
        <v>266.74171273500008</v>
      </c>
      <c r="O48" s="9">
        <f>N55-M55</f>
        <v>-0.52270149585231795</v>
      </c>
    </row>
    <row r="49" spans="7:21" x14ac:dyDescent="0.2">
      <c r="J49" s="697"/>
      <c r="K49" s="286" t="s">
        <v>33</v>
      </c>
      <c r="L49" s="326">
        <v>306</v>
      </c>
      <c r="M49" s="326">
        <v>307.87</v>
      </c>
      <c r="N49" s="353">
        <f>'[5]Notes 4-10'!$H$24/10^7</f>
        <v>251.80250695399999</v>
      </c>
      <c r="O49" s="9">
        <f>N46-M46</f>
        <v>-52.493287264999935</v>
      </c>
      <c r="Q49" s="525"/>
      <c r="R49" s="525"/>
      <c r="S49" s="526" t="s">
        <v>319</v>
      </c>
      <c r="T49" s="526" t="s">
        <v>320</v>
      </c>
      <c r="U49" s="526" t="s">
        <v>34</v>
      </c>
    </row>
    <row r="50" spans="7:21" ht="38.25" x14ac:dyDescent="0.2">
      <c r="J50" s="697"/>
      <c r="K50" s="395" t="s">
        <v>349</v>
      </c>
      <c r="L50" s="326">
        <v>0</v>
      </c>
      <c r="M50" s="326">
        <v>0</v>
      </c>
      <c r="N50" s="353">
        <f>'[5]Notes 4-10'!$H$31/10^7-3.17</f>
        <v>3.7250000000000103</v>
      </c>
      <c r="O50" s="9">
        <f>N49-M49</f>
        <v>-56.06749304600001</v>
      </c>
      <c r="P50" s="323"/>
      <c r="Q50" s="527" t="s">
        <v>316</v>
      </c>
      <c r="R50" s="525"/>
      <c r="S50" s="528">
        <v>67800000</v>
      </c>
      <c r="T50" s="529">
        <v>80800000</v>
      </c>
      <c r="U50" s="530">
        <f>SUM(S50:T50)</f>
        <v>148600000</v>
      </c>
    </row>
    <row r="51" spans="7:21" x14ac:dyDescent="0.2">
      <c r="G51" s="9"/>
      <c r="J51" s="697"/>
      <c r="K51" s="290" t="s">
        <v>261</v>
      </c>
      <c r="L51" s="25">
        <f>SUM(L49:L50)</f>
        <v>306</v>
      </c>
      <c r="M51" s="25">
        <f>SUM(M49:M50)</f>
        <v>307.87</v>
      </c>
      <c r="N51" s="357">
        <f>SUM(N49:N50)</f>
        <v>255.52750695400002</v>
      </c>
      <c r="O51" s="9"/>
      <c r="P51" s="4"/>
      <c r="Q51" s="527" t="s">
        <v>317</v>
      </c>
      <c r="R51" s="525"/>
      <c r="S51" s="528">
        <v>72482224</v>
      </c>
      <c r="T51" s="529">
        <v>47485418</v>
      </c>
      <c r="U51" s="530">
        <f t="shared" ref="U51:U53" si="1">SUM(S51:T51)</f>
        <v>119967642</v>
      </c>
    </row>
    <row r="52" spans="7:21" x14ac:dyDescent="0.2">
      <c r="G52" s="9"/>
      <c r="J52" s="698"/>
      <c r="K52" s="375" t="s">
        <v>34</v>
      </c>
      <c r="L52" s="25">
        <f>SUM(L48,L51)</f>
        <v>608.86</v>
      </c>
      <c r="M52" s="394">
        <f>SUM(M48,M51)+23.53+12+14.51</f>
        <v>673.98</v>
      </c>
      <c r="N52" s="357">
        <f>SUM(N48,N51)</f>
        <v>522.26921968900012</v>
      </c>
      <c r="O52" s="9"/>
      <c r="P52" s="4"/>
      <c r="Q52" s="527" t="s">
        <v>318</v>
      </c>
      <c r="R52" s="525"/>
      <c r="S52" s="529">
        <v>49649502</v>
      </c>
      <c r="T52" s="529">
        <v>95500000</v>
      </c>
      <c r="U52" s="530">
        <f t="shared" si="1"/>
        <v>145149502</v>
      </c>
    </row>
    <row r="53" spans="7:21" x14ac:dyDescent="0.2">
      <c r="J53" s="693" t="s">
        <v>229</v>
      </c>
      <c r="K53" s="286" t="s">
        <v>32</v>
      </c>
      <c r="L53" s="326">
        <f>L48/L43*10</f>
        <v>3.7575682382133997</v>
      </c>
      <c r="M53" s="326">
        <f>M48/M43*10</f>
        <v>3.9303878533145973</v>
      </c>
      <c r="N53" s="353">
        <f>N48/N43*10</f>
        <v>3.7203471308872467</v>
      </c>
      <c r="O53" s="9"/>
      <c r="P53" s="323"/>
      <c r="Q53" s="531" t="s">
        <v>34</v>
      </c>
      <c r="R53" s="525"/>
      <c r="S53" s="532">
        <f>SUM(S50:S52)</f>
        <v>189931726</v>
      </c>
      <c r="T53" s="532">
        <f>SUM(T50:T52)</f>
        <v>223785418</v>
      </c>
      <c r="U53" s="533">
        <f t="shared" si="1"/>
        <v>413717144</v>
      </c>
    </row>
    <row r="54" spans="7:21" x14ac:dyDescent="0.2">
      <c r="J54" s="694"/>
      <c r="K54" s="286" t="s">
        <v>33</v>
      </c>
      <c r="L54" s="326">
        <f t="shared" ref="L54:N55" si="2">L51/L44*10</f>
        <v>3.7965260545905704</v>
      </c>
      <c r="M54" s="326">
        <f t="shared" si="2"/>
        <v>3.8284193640648123</v>
      </c>
      <c r="N54" s="353">
        <f t="shared" si="2"/>
        <v>3.6145675318505304</v>
      </c>
      <c r="O54" s="9"/>
    </row>
    <row r="55" spans="7:21" x14ac:dyDescent="0.2">
      <c r="J55" s="695"/>
      <c r="K55" s="290" t="s">
        <v>34</v>
      </c>
      <c r="L55" s="25">
        <f t="shared" si="2"/>
        <v>3.7770471464019852</v>
      </c>
      <c r="M55" s="25">
        <f t="shared" si="2"/>
        <v>4.1905318527177098</v>
      </c>
      <c r="N55" s="357">
        <f t="shared" si="2"/>
        <v>3.6678303568653918</v>
      </c>
      <c r="O55" s="9">
        <f>N52-M52</f>
        <v>-151.71078031099989</v>
      </c>
    </row>
    <row r="56" spans="7:21" x14ac:dyDescent="0.2">
      <c r="J56" s="689" t="s">
        <v>37</v>
      </c>
      <c r="K56" s="690"/>
      <c r="L56" s="690"/>
      <c r="M56" s="690"/>
      <c r="N56" s="691"/>
    </row>
    <row r="57" spans="7:21" x14ac:dyDescent="0.2">
      <c r="J57" s="383" t="s">
        <v>31</v>
      </c>
      <c r="K57" s="3"/>
      <c r="L57" s="376">
        <v>391</v>
      </c>
      <c r="M57" s="376">
        <v>82.25</v>
      </c>
      <c r="N57" s="384">
        <f>F32</f>
        <v>308.08999999999997</v>
      </c>
      <c r="O57" s="9">
        <f t="shared" si="0"/>
        <v>225.83999999999997</v>
      </c>
    </row>
    <row r="58" spans="7:21" x14ac:dyDescent="0.2">
      <c r="J58" s="383" t="s">
        <v>35</v>
      </c>
      <c r="K58" s="3"/>
      <c r="L58" s="326">
        <f>L59/L57*10</f>
        <v>4.1808184143222507</v>
      </c>
      <c r="M58" s="378">
        <f>M59/M57*10</f>
        <v>9.3823708206686938</v>
      </c>
      <c r="N58" s="353">
        <f>N59/N57*10</f>
        <v>5.1369233470739069</v>
      </c>
      <c r="O58" s="9">
        <f t="shared" si="0"/>
        <v>-4.2454474735947869</v>
      </c>
    </row>
    <row r="59" spans="7:21" x14ac:dyDescent="0.2">
      <c r="J59" s="383" t="s">
        <v>36</v>
      </c>
      <c r="K59" s="3"/>
      <c r="L59" s="25">
        <v>163.47</v>
      </c>
      <c r="M59" s="25">
        <v>77.17</v>
      </c>
      <c r="N59" s="385">
        <f>'[5]Notes 4-10'!$H$25/10^7</f>
        <v>158.26347139999999</v>
      </c>
      <c r="O59" s="9">
        <f t="shared" si="0"/>
        <v>81.093471399999984</v>
      </c>
    </row>
    <row r="60" spans="7:21" x14ac:dyDescent="0.2">
      <c r="J60" s="689" t="s">
        <v>38</v>
      </c>
      <c r="K60" s="690"/>
      <c r="L60" s="690"/>
      <c r="M60" s="690"/>
      <c r="N60" s="691"/>
    </row>
    <row r="61" spans="7:21" x14ac:dyDescent="0.2">
      <c r="J61" s="383" t="s">
        <v>31</v>
      </c>
      <c r="K61" s="3"/>
      <c r="L61" s="376">
        <v>1005</v>
      </c>
      <c r="M61" s="377">
        <v>1399.85</v>
      </c>
      <c r="N61" s="384">
        <f>F33</f>
        <v>1151.1140700000001</v>
      </c>
      <c r="O61" s="9">
        <f t="shared" si="0"/>
        <v>-248.73592999999983</v>
      </c>
    </row>
    <row r="62" spans="7:21" x14ac:dyDescent="0.2">
      <c r="J62" s="383" t="s">
        <v>35</v>
      </c>
      <c r="K62" s="3"/>
      <c r="L62" s="326">
        <f>L63/L61*10</f>
        <v>4.5706467661691548</v>
      </c>
      <c r="M62" s="326">
        <f>M63/M61*10</f>
        <v>3.7497589027395795</v>
      </c>
      <c r="N62" s="353">
        <f>N63/N61*10</f>
        <v>4.4273757473922624</v>
      </c>
      <c r="O62" s="9">
        <f t="shared" si="0"/>
        <v>0.6776168446526829</v>
      </c>
    </row>
    <row r="63" spans="7:21" x14ac:dyDescent="0.2">
      <c r="J63" s="383" t="s">
        <v>36</v>
      </c>
      <c r="K63" s="3"/>
      <c r="L63" s="25">
        <v>459.35</v>
      </c>
      <c r="M63" s="25">
        <v>524.91</v>
      </c>
      <c r="N63" s="385">
        <f>'[5]Notes 4-10'!$H$26/10^7</f>
        <v>509.64145159999998</v>
      </c>
      <c r="O63" s="9">
        <f t="shared" si="0"/>
        <v>-15.268548399999986</v>
      </c>
      <c r="P63" s="37">
        <f>N63+N59</f>
        <v>667.90492299999994</v>
      </c>
    </row>
    <row r="64" spans="7:21" x14ac:dyDescent="0.2">
      <c r="J64" s="689" t="s">
        <v>39</v>
      </c>
      <c r="K64" s="690"/>
      <c r="L64" s="690"/>
      <c r="M64" s="690"/>
      <c r="N64" s="691"/>
    </row>
    <row r="65" spans="10:24" x14ac:dyDescent="0.2">
      <c r="J65" s="383" t="s">
        <v>31</v>
      </c>
      <c r="K65" s="3"/>
      <c r="L65" s="376">
        <v>25</v>
      </c>
      <c r="M65" s="326">
        <v>20</v>
      </c>
      <c r="N65" s="384">
        <f>F34</f>
        <v>76.514809999999997</v>
      </c>
      <c r="O65" s="9">
        <f t="shared" ref="O65:O69" si="3">N65-M65</f>
        <v>56.514809999999997</v>
      </c>
      <c r="P65" s="24">
        <f>N65</f>
        <v>76.514809999999997</v>
      </c>
    </row>
    <row r="66" spans="10:24" x14ac:dyDescent="0.2">
      <c r="J66" s="383" t="s">
        <v>36</v>
      </c>
      <c r="K66" s="3"/>
      <c r="L66" s="25">
        <v>9.44</v>
      </c>
      <c r="M66" s="25">
        <v>7.5</v>
      </c>
      <c r="N66" s="385">
        <f>N65*N67/10</f>
        <v>28.064334286778763</v>
      </c>
      <c r="O66" s="9">
        <f>N67-M67</f>
        <v>-8.2169643134608172E-2</v>
      </c>
      <c r="P66" s="9">
        <f>N55</f>
        <v>3.6678303568653918</v>
      </c>
    </row>
    <row r="67" spans="10:24" x14ac:dyDescent="0.2">
      <c r="J67" s="567" t="s">
        <v>229</v>
      </c>
      <c r="K67" s="3"/>
      <c r="L67" s="326">
        <f>L66/L65*10</f>
        <v>3.7759999999999998</v>
      </c>
      <c r="M67" s="326">
        <f>M66/M65*10</f>
        <v>3.75</v>
      </c>
      <c r="N67" s="353">
        <f>N55</f>
        <v>3.6678303568653918</v>
      </c>
      <c r="O67" s="9">
        <f>N66-M66</f>
        <v>20.564334286778763</v>
      </c>
      <c r="P67" s="2">
        <f>P65*P66/10</f>
        <v>28.064334286778763</v>
      </c>
    </row>
    <row r="68" spans="10:24" x14ac:dyDescent="0.2">
      <c r="J68" s="689" t="s">
        <v>40</v>
      </c>
      <c r="K68" s="690"/>
      <c r="L68" s="690"/>
      <c r="M68" s="690"/>
      <c r="N68" s="691"/>
      <c r="P68" s="9">
        <f>P67-N66</f>
        <v>0</v>
      </c>
    </row>
    <row r="69" spans="10:24" x14ac:dyDescent="0.2">
      <c r="J69" s="383" t="s">
        <v>31</v>
      </c>
      <c r="K69" s="3"/>
      <c r="L69" s="326">
        <v>169.79</v>
      </c>
      <c r="M69" s="376">
        <v>0</v>
      </c>
      <c r="N69" s="386"/>
      <c r="O69" s="9">
        <f t="shared" si="3"/>
        <v>0</v>
      </c>
    </row>
    <row r="70" spans="10:24" x14ac:dyDescent="0.2">
      <c r="J70" s="383" t="s">
        <v>36</v>
      </c>
      <c r="K70" s="3"/>
      <c r="L70" s="25">
        <v>74.83</v>
      </c>
      <c r="M70" s="25">
        <v>34.979999999999997</v>
      </c>
      <c r="N70" s="357">
        <f>'[5]Notes 4-10'!$H$29/10^7</f>
        <v>7.6437499999999998</v>
      </c>
      <c r="O70" s="9">
        <f>N71-M71</f>
        <v>0</v>
      </c>
    </row>
    <row r="71" spans="10:24" x14ac:dyDescent="0.2">
      <c r="J71" s="567" t="s">
        <v>229</v>
      </c>
      <c r="K71" s="3"/>
      <c r="L71" s="326">
        <f>L70/L69*10</f>
        <v>4.4072089051180878</v>
      </c>
      <c r="M71" s="326"/>
      <c r="N71" s="353"/>
      <c r="O71" s="9">
        <f>N70-M70</f>
        <v>-27.336249999999996</v>
      </c>
    </row>
    <row r="72" spans="10:24" x14ac:dyDescent="0.2">
      <c r="J72" s="689" t="s">
        <v>121</v>
      </c>
      <c r="K72" s="690"/>
      <c r="L72" s="690"/>
      <c r="M72" s="690"/>
      <c r="N72" s="691"/>
    </row>
    <row r="73" spans="10:24" x14ac:dyDescent="0.2">
      <c r="J73" s="383" t="s">
        <v>31</v>
      </c>
      <c r="K73" s="3"/>
      <c r="L73" s="376">
        <v>0</v>
      </c>
      <c r="M73" s="326"/>
      <c r="N73" s="384">
        <f>F36</f>
        <v>8.1466799999999999</v>
      </c>
      <c r="O73" s="9">
        <f>N73-M73</f>
        <v>8.1466799999999999</v>
      </c>
    </row>
    <row r="74" spans="10:24" x14ac:dyDescent="0.2">
      <c r="J74" s="383" t="s">
        <v>36</v>
      </c>
      <c r="K74" s="3"/>
      <c r="L74" s="25">
        <f>L75*L73/10</f>
        <v>0</v>
      </c>
      <c r="M74" s="25"/>
      <c r="N74" s="353">
        <f>'[5]Notes 4-10'!$H$28/10^7</f>
        <v>1.7888405069999993</v>
      </c>
      <c r="O74" s="9">
        <f>N75-M75</f>
        <v>2.1957908092621774</v>
      </c>
      <c r="S74" s="616">
        <v>1.9800000000000002E-2</v>
      </c>
      <c r="T74" s="616">
        <v>4.36E-2</v>
      </c>
    </row>
    <row r="75" spans="10:24" x14ac:dyDescent="0.2">
      <c r="J75" s="567" t="s">
        <v>229</v>
      </c>
      <c r="K75" s="3"/>
      <c r="L75" s="326">
        <v>0</v>
      </c>
      <c r="M75" s="326"/>
      <c r="N75" s="353">
        <f>N74/N73*10</f>
        <v>2.1957908092621774</v>
      </c>
      <c r="O75" s="9">
        <f>N74-M74</f>
        <v>1.7888405069999993</v>
      </c>
      <c r="R75" s="281">
        <v>18.8</v>
      </c>
      <c r="S75" s="281">
        <f>R75*(1+$S$74)</f>
        <v>19.172240000000002</v>
      </c>
      <c r="T75" s="281">
        <f>S75*(1+T74)</f>
        <v>20.008149664000005</v>
      </c>
      <c r="U75" s="281">
        <f>T76*(1+T74)</f>
        <v>21.112028000000002</v>
      </c>
      <c r="V75" s="281">
        <f>U76*((1+T74))</f>
        <v>22.280860000000004</v>
      </c>
      <c r="X75" s="2">
        <f>V75*(1+$S$74)</f>
        <v>22.722021028000004</v>
      </c>
    </row>
    <row r="76" spans="10:24" x14ac:dyDescent="0.2">
      <c r="J76" s="689" t="s">
        <v>122</v>
      </c>
      <c r="K76" s="690"/>
      <c r="L76" s="690"/>
      <c r="M76" s="690"/>
      <c r="N76" s="691"/>
      <c r="T76" s="2">
        <v>20.23</v>
      </c>
      <c r="U76" s="2">
        <v>21.35</v>
      </c>
    </row>
    <row r="77" spans="10:24" x14ac:dyDescent="0.2">
      <c r="J77" s="383" t="s">
        <v>31</v>
      </c>
      <c r="K77" s="3"/>
      <c r="L77" s="382">
        <f>L73+L69+L65+L61+L57+L45</f>
        <v>3202.79</v>
      </c>
      <c r="M77" s="380">
        <f>M73+M69+M65+M61+M57+M45</f>
        <v>3110.4399999999996</v>
      </c>
      <c r="N77" s="388">
        <f>N73+N69+N65+N61+N57+N45</f>
        <v>2967.7842499999997</v>
      </c>
      <c r="O77" s="9">
        <f>N77-M77</f>
        <v>-142.6557499999999</v>
      </c>
    </row>
    <row r="78" spans="10:24" hidden="1" x14ac:dyDescent="0.2">
      <c r="J78" s="389" t="s">
        <v>156</v>
      </c>
      <c r="K78" s="381"/>
      <c r="L78" s="381"/>
      <c r="M78" s="381"/>
      <c r="N78" s="361"/>
      <c r="O78" s="9">
        <f>N81-M81</f>
        <v>-0.10241996927376906</v>
      </c>
    </row>
    <row r="79" spans="10:24" hidden="1" x14ac:dyDescent="0.2">
      <c r="J79" s="387" t="s">
        <v>41</v>
      </c>
      <c r="K79" s="3"/>
      <c r="L79" s="293"/>
      <c r="M79" s="293"/>
      <c r="N79" s="390"/>
      <c r="O79" s="9">
        <f>N80-M80</f>
        <v>-90.868932517221083</v>
      </c>
    </row>
    <row r="80" spans="10:24" x14ac:dyDescent="0.2">
      <c r="J80" s="387" t="s">
        <v>41</v>
      </c>
      <c r="K80" s="3"/>
      <c r="L80" s="379">
        <f>L74+L70+L66+L63+L59+L52</f>
        <v>1315.95</v>
      </c>
      <c r="M80" s="379">
        <f>M74+M70+M66+M63+M59+M52</f>
        <v>1318.54</v>
      </c>
      <c r="N80" s="388">
        <f>N74+N70+N66+N63+N59+N52</f>
        <v>1227.6710674827789</v>
      </c>
      <c r="T80" s="2">
        <f>1.0198*20.65</f>
        <v>21.058869999999999</v>
      </c>
    </row>
    <row r="81" spans="10:29" ht="13.5" thickBot="1" x14ac:dyDescent="0.25">
      <c r="J81" s="391" t="s">
        <v>229</v>
      </c>
      <c r="K81" s="392"/>
      <c r="L81" s="393">
        <f>L80*10/L77</f>
        <v>4.1087614236337693</v>
      </c>
      <c r="M81" s="396">
        <f>M80*10/M77</f>
        <v>4.2390787155514982</v>
      </c>
      <c r="N81" s="397">
        <f>N80*10/N77</f>
        <v>4.1366587462777291</v>
      </c>
    </row>
    <row r="82" spans="10:29" ht="39" customHeight="1" x14ac:dyDescent="0.2">
      <c r="J82" s="655" t="s">
        <v>325</v>
      </c>
      <c r="K82" s="655"/>
      <c r="L82" s="655"/>
      <c r="M82" s="655"/>
      <c r="N82" s="655"/>
    </row>
    <row r="83" spans="10:29" ht="13.5" thickBot="1" x14ac:dyDescent="0.25">
      <c r="J83" s="213"/>
      <c r="K83" s="214"/>
      <c r="L83" s="215"/>
      <c r="M83" s="215"/>
      <c r="N83" s="215"/>
      <c r="Q83" s="234"/>
    </row>
    <row r="84" spans="10:29" ht="12.75" customHeight="1" thickBot="1" x14ac:dyDescent="0.25">
      <c r="N84" s="606">
        <f>N81</f>
        <v>4.1366587462777291</v>
      </c>
      <c r="Q84" s="673" t="s">
        <v>216</v>
      </c>
      <c r="R84" s="674"/>
      <c r="S84" s="674"/>
      <c r="T84" s="675"/>
    </row>
    <row r="85" spans="10:29" x14ac:dyDescent="0.2">
      <c r="Q85" s="676" t="s">
        <v>2</v>
      </c>
      <c r="R85" s="243" t="s">
        <v>3</v>
      </c>
      <c r="S85" s="243" t="s">
        <v>214</v>
      </c>
      <c r="T85" s="244" t="s">
        <v>270</v>
      </c>
    </row>
    <row r="86" spans="10:29" x14ac:dyDescent="0.2">
      <c r="Q86" s="705"/>
      <c r="R86" s="245" t="s">
        <v>146</v>
      </c>
      <c r="S86" s="245" t="s">
        <v>269</v>
      </c>
      <c r="T86" s="135" t="s">
        <v>269</v>
      </c>
      <c r="W86" s="712" t="s">
        <v>212</v>
      </c>
      <c r="X86" s="712"/>
      <c r="Y86" s="712"/>
      <c r="Z86" s="712"/>
    </row>
    <row r="87" spans="10:29" x14ac:dyDescent="0.2">
      <c r="Q87" s="706" t="s">
        <v>42</v>
      </c>
      <c r="R87" s="707"/>
      <c r="S87" s="707"/>
      <c r="T87" s="708"/>
      <c r="W87" s="688" t="s">
        <v>2</v>
      </c>
      <c r="X87" s="50" t="s">
        <v>214</v>
      </c>
      <c r="Y87" s="228" t="s">
        <v>214</v>
      </c>
      <c r="Z87" s="58" t="s">
        <v>270</v>
      </c>
    </row>
    <row r="88" spans="10:29" ht="12.75" hidden="1" customHeight="1" x14ac:dyDescent="0.2">
      <c r="Q88" s="181" t="s">
        <v>172</v>
      </c>
      <c r="R88" s="153"/>
      <c r="S88" s="153"/>
      <c r="T88" s="138">
        <f>('[6]Notes 4-10'!$H44)/(10^7)</f>
        <v>0</v>
      </c>
      <c r="U88" s="9"/>
      <c r="V88" s="11"/>
      <c r="W88" s="688"/>
      <c r="X88" s="50" t="s">
        <v>146</v>
      </c>
      <c r="Y88" s="228" t="s">
        <v>269</v>
      </c>
      <c r="Z88" s="228" t="s">
        <v>269</v>
      </c>
      <c r="AA88" s="11"/>
      <c r="AB88" s="11"/>
      <c r="AC88" s="11"/>
    </row>
    <row r="89" spans="10:29" ht="12.75" hidden="1" customHeight="1" x14ac:dyDescent="0.2">
      <c r="Q89" s="181" t="s">
        <v>173</v>
      </c>
      <c r="R89" s="153"/>
      <c r="S89" s="153"/>
      <c r="T89" s="138">
        <f>('[6]Notes 4-10'!$H45)/(10^7)</f>
        <v>0</v>
      </c>
      <c r="U89" s="9"/>
      <c r="W89" s="688"/>
      <c r="X89" s="3"/>
      <c r="Y89" s="3"/>
      <c r="Z89" s="3"/>
    </row>
    <row r="90" spans="10:29" ht="12.75" hidden="1" customHeight="1" x14ac:dyDescent="0.2">
      <c r="Q90" s="181" t="s">
        <v>174</v>
      </c>
      <c r="R90" s="153"/>
      <c r="S90" s="153"/>
      <c r="T90" s="138">
        <f>('[6]Notes 4-10'!$H46)/(10^7)</f>
        <v>0.21158991400000002</v>
      </c>
      <c r="U90" s="9"/>
      <c r="V90" s="9"/>
      <c r="W90" s="688"/>
      <c r="X90" s="52"/>
      <c r="Y90" s="52"/>
      <c r="Z90" s="52"/>
      <c r="AA90" s="9"/>
      <c r="AB90" s="9"/>
      <c r="AC90" s="9"/>
    </row>
    <row r="91" spans="10:29" ht="12.75" hidden="1" customHeight="1" x14ac:dyDescent="0.2">
      <c r="Q91" s="181" t="s">
        <v>175</v>
      </c>
      <c r="R91" s="153"/>
      <c r="S91" s="153"/>
      <c r="T91" s="138">
        <f>('[6]Notes 4-10'!$H47)/(10^7)</f>
        <v>0</v>
      </c>
      <c r="U91" s="9"/>
      <c r="V91" s="9"/>
      <c r="W91" s="688"/>
      <c r="X91" s="52"/>
      <c r="Y91" s="52"/>
      <c r="Z91" s="52"/>
      <c r="AA91" s="9"/>
      <c r="AB91" s="9"/>
      <c r="AC91" s="9"/>
    </row>
    <row r="92" spans="10:29" ht="12.75" hidden="1" customHeight="1" x14ac:dyDescent="0.2">
      <c r="Q92" s="181" t="s">
        <v>176</v>
      </c>
      <c r="R92" s="153"/>
      <c r="S92" s="153"/>
      <c r="T92" s="138">
        <f>('[6]Notes 4-10'!$H48)/(10^7)</f>
        <v>0</v>
      </c>
      <c r="U92" s="9"/>
      <c r="W92" s="688"/>
      <c r="X92" s="3"/>
      <c r="Y92" s="3"/>
      <c r="Z92" s="3"/>
    </row>
    <row r="93" spans="10:29" ht="12.75" hidden="1" customHeight="1" x14ac:dyDescent="0.2">
      <c r="Q93" s="181" t="s">
        <v>177</v>
      </c>
      <c r="R93" s="153"/>
      <c r="S93" s="153"/>
      <c r="T93" s="138">
        <f>('[6]Notes 4-10'!$H49)/(10^7)</f>
        <v>0</v>
      </c>
      <c r="U93" s="9"/>
      <c r="W93" s="688"/>
      <c r="X93" s="3"/>
      <c r="Y93" s="3"/>
      <c r="Z93" s="3"/>
    </row>
    <row r="94" spans="10:29" ht="12.75" hidden="1" customHeight="1" x14ac:dyDescent="0.2">
      <c r="Q94" s="181" t="s">
        <v>178</v>
      </c>
      <c r="R94" s="153"/>
      <c r="S94" s="153"/>
      <c r="T94" s="138">
        <f>('[6]Notes 4-10'!$H50)/(10^7)</f>
        <v>4.3021976000000004</v>
      </c>
      <c r="U94" s="9"/>
      <c r="W94" s="688"/>
      <c r="X94" s="3"/>
      <c r="Y94" s="3"/>
      <c r="Z94" s="3"/>
    </row>
    <row r="95" spans="10:29" ht="12.75" hidden="1" customHeight="1" x14ac:dyDescent="0.2">
      <c r="Q95" s="181" t="s">
        <v>179</v>
      </c>
      <c r="R95" s="153"/>
      <c r="S95" s="153"/>
      <c r="T95" s="138">
        <f>('[6]Notes 4-10'!$H51)/(10^7)</f>
        <v>0.12585379999999999</v>
      </c>
      <c r="U95" s="9"/>
      <c r="W95" s="688"/>
      <c r="X95" s="688" t="s">
        <v>147</v>
      </c>
      <c r="Y95" s="688"/>
      <c r="Z95" s="688"/>
    </row>
    <row r="96" spans="10:29" x14ac:dyDescent="0.2">
      <c r="Q96" s="181" t="s">
        <v>43</v>
      </c>
      <c r="R96" s="137">
        <v>24.05</v>
      </c>
      <c r="S96" s="137">
        <v>21.28</v>
      </c>
      <c r="T96" s="138">
        <f>'[5]Notes 4-10'!$H$56/10^7</f>
        <v>23.412276754000224</v>
      </c>
      <c r="U96" s="9"/>
      <c r="V96" s="9"/>
      <c r="W96" s="688"/>
      <c r="X96" s="50" t="s">
        <v>146</v>
      </c>
      <c r="Y96" s="50" t="s">
        <v>269</v>
      </c>
      <c r="Z96" s="236" t="s">
        <v>269</v>
      </c>
      <c r="AA96" s="9"/>
      <c r="AB96" s="9"/>
      <c r="AC96" s="9"/>
    </row>
    <row r="97" spans="15:37" x14ac:dyDescent="0.2">
      <c r="Q97" s="706" t="s">
        <v>44</v>
      </c>
      <c r="R97" s="710"/>
      <c r="S97" s="710"/>
      <c r="T97" s="711"/>
      <c r="W97" s="709" t="s">
        <v>44</v>
      </c>
      <c r="X97" s="709"/>
      <c r="Y97" s="709"/>
      <c r="Z97" s="709"/>
    </row>
    <row r="98" spans="15:37" x14ac:dyDescent="0.2">
      <c r="Q98" s="181" t="s">
        <v>45</v>
      </c>
      <c r="R98" s="137">
        <v>30.334</v>
      </c>
      <c r="S98" s="137">
        <v>25</v>
      </c>
      <c r="T98" s="601">
        <f>'[5]Notes 4-10'!$H$63/10^7-17</f>
        <v>28.710576003</v>
      </c>
      <c r="U98" s="9"/>
      <c r="V98" s="9"/>
      <c r="W98" s="12" t="s">
        <v>45</v>
      </c>
      <c r="X98" s="25">
        <f>R98</f>
        <v>30.334</v>
      </c>
      <c r="Y98" s="239">
        <f>S98</f>
        <v>25</v>
      </c>
      <c r="Z98" s="239">
        <f>'[5]Notes 4-10'!$H$63/10^7</f>
        <v>45.710576003</v>
      </c>
      <c r="AA98" s="9"/>
      <c r="AB98" s="9"/>
      <c r="AC98" s="9"/>
    </row>
    <row r="99" spans="15:37" x14ac:dyDescent="0.2">
      <c r="Q99" s="706" t="s">
        <v>46</v>
      </c>
      <c r="R99" s="707"/>
      <c r="S99" s="707"/>
      <c r="T99" s="708"/>
    </row>
    <row r="100" spans="15:37" x14ac:dyDescent="0.2">
      <c r="Q100" s="398" t="s">
        <v>47</v>
      </c>
      <c r="R100" s="137">
        <v>25.042999999999999</v>
      </c>
      <c r="S100" s="137">
        <v>20.23</v>
      </c>
      <c r="T100" s="601">
        <f>'[5]Notes 4-10'!$H$44/10^7+17</f>
        <v>18.982178781999998</v>
      </c>
      <c r="U100" s="9"/>
      <c r="V100" s="9"/>
      <c r="W100" s="9"/>
      <c r="X100" s="9"/>
      <c r="Y100" s="9"/>
      <c r="Z100" s="9"/>
      <c r="AA100" s="9"/>
      <c r="AB100" s="9"/>
      <c r="AC100" s="9"/>
      <c r="AE100" s="9">
        <f>T100/Sales!$E$16*10</f>
        <v>6.5971217572190655E-2</v>
      </c>
    </row>
    <row r="101" spans="15:37" ht="13.5" thickBot="1" x14ac:dyDescent="0.25">
      <c r="Q101" s="183" t="s">
        <v>48</v>
      </c>
      <c r="R101" s="179">
        <f>R100+R98+R96</f>
        <v>79.426999999999992</v>
      </c>
      <c r="S101" s="179">
        <f>S100+S98+S96</f>
        <v>66.510000000000005</v>
      </c>
      <c r="T101" s="180">
        <f>T100+T98+T96</f>
        <v>71.105031539000223</v>
      </c>
      <c r="AE101" s="9">
        <f>T101/Sales!$E$16*10</f>
        <v>0.24712049970707431</v>
      </c>
    </row>
    <row r="102" spans="15:37" ht="38.25" customHeight="1" x14ac:dyDescent="0.2">
      <c r="Q102" s="655" t="s">
        <v>325</v>
      </c>
      <c r="R102" s="655"/>
      <c r="S102" s="655"/>
      <c r="T102" s="655"/>
    </row>
    <row r="103" spans="15:37" ht="13.5" thickBot="1" x14ac:dyDescent="0.25">
      <c r="P103" s="229" t="s">
        <v>267</v>
      </c>
      <c r="Q103" s="233" t="s">
        <v>321</v>
      </c>
      <c r="T103" s="53"/>
      <c r="AD103" s="249"/>
    </row>
    <row r="104" spans="15:37" ht="13.5" thickBot="1" x14ac:dyDescent="0.25">
      <c r="T104" s="45"/>
      <c r="U104" s="27"/>
      <c r="AD104" s="673" t="s">
        <v>49</v>
      </c>
      <c r="AE104" s="674"/>
      <c r="AF104" s="674"/>
      <c r="AG104" s="675"/>
    </row>
    <row r="105" spans="15:37" ht="15" x14ac:dyDescent="0.2">
      <c r="AD105" s="676" t="s">
        <v>2</v>
      </c>
      <c r="AE105" s="243" t="s">
        <v>228</v>
      </c>
      <c r="AF105" s="243" t="s">
        <v>214</v>
      </c>
      <c r="AG105" s="244" t="s">
        <v>270</v>
      </c>
    </row>
    <row r="106" spans="15:37" x14ac:dyDescent="0.2">
      <c r="Q106" s="29" t="s">
        <v>143</v>
      </c>
      <c r="AD106" s="705"/>
      <c r="AE106" s="245" t="s">
        <v>146</v>
      </c>
      <c r="AF106" s="245" t="s">
        <v>269</v>
      </c>
      <c r="AG106" s="135" t="s">
        <v>269</v>
      </c>
    </row>
    <row r="107" spans="15:37" x14ac:dyDescent="0.2">
      <c r="Q107" s="297" t="s">
        <v>297</v>
      </c>
      <c r="AD107" s="706" t="s">
        <v>50</v>
      </c>
      <c r="AE107" s="710"/>
      <c r="AF107" s="710"/>
      <c r="AG107" s="711"/>
    </row>
    <row r="108" spans="15:37" x14ac:dyDescent="0.2">
      <c r="O108" s="298" t="s">
        <v>299</v>
      </c>
      <c r="P108" s="298" t="s">
        <v>298</v>
      </c>
      <c r="Q108" s="298" t="s">
        <v>2</v>
      </c>
      <c r="R108" s="298"/>
      <c r="S108" s="298" t="s">
        <v>297</v>
      </c>
      <c r="T108" s="298" t="s">
        <v>299</v>
      </c>
      <c r="U108" s="298" t="s">
        <v>298</v>
      </c>
      <c r="AD108" s="181" t="s">
        <v>51</v>
      </c>
      <c r="AE108" s="137">
        <v>18.989999999999998</v>
      </c>
      <c r="AF108" s="137">
        <v>5.38</v>
      </c>
      <c r="AG108" s="138">
        <f>[5]BS!$I$28/10^7</f>
        <v>5.373907741</v>
      </c>
      <c r="AH108" s="1"/>
      <c r="AI108" s="1"/>
      <c r="AK108" s="9"/>
    </row>
    <row r="109" spans="15:37" x14ac:dyDescent="0.2">
      <c r="O109" s="287">
        <v>0.5</v>
      </c>
      <c r="P109" s="287">
        <v>0.5</v>
      </c>
      <c r="Q109" s="288" t="str">
        <f>Q96</f>
        <v>Total A&amp;G Costs</v>
      </c>
      <c r="R109" s="286"/>
      <c r="S109" s="289">
        <f>T96</f>
        <v>23.412276754000224</v>
      </c>
      <c r="T109" s="289">
        <f>S109*O109</f>
        <v>11.706138377000112</v>
      </c>
      <c r="U109" s="289">
        <f>S109*P109</f>
        <v>11.706138377000112</v>
      </c>
      <c r="V109" s="9">
        <f t="shared" ref="V109:W111" si="4">T109/12</f>
        <v>0.97551153141667601</v>
      </c>
      <c r="W109" s="9">
        <f t="shared" si="4"/>
        <v>0.97551153141667601</v>
      </c>
      <c r="AD109" s="181" t="s">
        <v>52</v>
      </c>
      <c r="AE109" s="137">
        <v>25.49</v>
      </c>
      <c r="AF109" s="137">
        <v>23.07</v>
      </c>
      <c r="AG109" s="138">
        <f>AG110-AG108</f>
        <v>8.458991177999998</v>
      </c>
      <c r="AH109" s="1"/>
      <c r="AI109" s="1"/>
      <c r="AK109" s="9"/>
    </row>
    <row r="110" spans="15:37" x14ac:dyDescent="0.2">
      <c r="O110" s="287">
        <v>0.9</v>
      </c>
      <c r="P110" s="287">
        <v>0.1</v>
      </c>
      <c r="Q110" s="288" t="str">
        <f>Q98</f>
        <v>Total R&amp;M Expenses</v>
      </c>
      <c r="R110" s="286"/>
      <c r="S110" s="289">
        <f>T98</f>
        <v>28.710576003</v>
      </c>
      <c r="T110" s="289">
        <f t="shared" ref="T110:T111" si="5">S110*O110</f>
        <v>25.839518402700001</v>
      </c>
      <c r="U110" s="289">
        <f t="shared" ref="U110:U111" si="6">S110*P110</f>
        <v>2.8710576003000003</v>
      </c>
      <c r="V110" s="9">
        <f t="shared" si="4"/>
        <v>2.1532932002250003</v>
      </c>
      <c r="W110" s="9">
        <f t="shared" si="4"/>
        <v>0.23925480002500002</v>
      </c>
      <c r="AD110" s="181" t="s">
        <v>53</v>
      </c>
      <c r="AE110" s="137">
        <f>AE109+AE108</f>
        <v>44.48</v>
      </c>
      <c r="AF110" s="137">
        <f>AF109+AF108</f>
        <v>28.45</v>
      </c>
      <c r="AG110" s="138">
        <f>AG111+AG112</f>
        <v>13.832898918999998</v>
      </c>
      <c r="AH110" s="13"/>
      <c r="AI110" s="1"/>
      <c r="AK110" s="9"/>
    </row>
    <row r="111" spans="15:37" x14ac:dyDescent="0.2">
      <c r="O111" s="287">
        <v>0.6</v>
      </c>
      <c r="P111" s="287">
        <v>0.4</v>
      </c>
      <c r="Q111" s="288" t="str">
        <f>Q100</f>
        <v>Total Employee Cost</v>
      </c>
      <c r="R111" s="286"/>
      <c r="S111" s="289">
        <f>T100</f>
        <v>18.982178781999998</v>
      </c>
      <c r="T111" s="289">
        <f t="shared" si="5"/>
        <v>11.389307269199998</v>
      </c>
      <c r="U111" s="289">
        <f t="shared" si="6"/>
        <v>7.5928715127999995</v>
      </c>
      <c r="V111" s="9">
        <f t="shared" si="4"/>
        <v>0.94910893909999983</v>
      </c>
      <c r="W111" s="9">
        <f t="shared" si="4"/>
        <v>0.63273929273333329</v>
      </c>
      <c r="AD111" s="181" t="s">
        <v>54</v>
      </c>
      <c r="AE111" s="137">
        <v>19.420000000000002</v>
      </c>
      <c r="AF111" s="137">
        <v>3.5</v>
      </c>
      <c r="AG111" s="138">
        <f>'[5]Note-3'!$E$20/10^7</f>
        <v>4.9104217840000013</v>
      </c>
      <c r="AH111" s="13"/>
      <c r="AI111" s="1"/>
      <c r="AK111" s="9"/>
    </row>
    <row r="112" spans="15:37" x14ac:dyDescent="0.2">
      <c r="O112" s="286"/>
      <c r="P112" s="286"/>
      <c r="Q112" s="290" t="s">
        <v>34</v>
      </c>
      <c r="R112" s="286"/>
      <c r="S112" s="291">
        <f>SUM(S109:S111)</f>
        <v>71.105031539000223</v>
      </c>
      <c r="T112" s="291">
        <f t="shared" ref="T112:U112" si="7">SUM(T109:T111)</f>
        <v>48.934964048900106</v>
      </c>
      <c r="U112" s="291">
        <f t="shared" si="7"/>
        <v>22.170067490100113</v>
      </c>
      <c r="V112" s="35">
        <f>SUM(V109:V111)</f>
        <v>4.0779136707416761</v>
      </c>
      <c r="W112" s="35">
        <f>SUM(W109:W111)</f>
        <v>1.8475056241750094</v>
      </c>
      <c r="AD112" s="181" t="s">
        <v>55</v>
      </c>
      <c r="AE112" s="137">
        <f>AE110-AE111</f>
        <v>25.059999999999995</v>
      </c>
      <c r="AF112" s="137">
        <f>AF110-AF111</f>
        <v>24.95</v>
      </c>
      <c r="AG112" s="142">
        <f>[5]BS!$H$28/10^7</f>
        <v>8.9224771349999976</v>
      </c>
      <c r="AH112" s="13"/>
      <c r="AI112" s="1"/>
      <c r="AK112" s="10"/>
    </row>
    <row r="113" spans="20:42" x14ac:dyDescent="0.2">
      <c r="T113" s="9"/>
      <c r="AD113" s="706" t="s">
        <v>56</v>
      </c>
      <c r="AE113" s="710"/>
      <c r="AF113" s="710"/>
      <c r="AG113" s="711"/>
      <c r="AH113" s="1"/>
      <c r="AI113" s="1"/>
    </row>
    <row r="114" spans="20:42" x14ac:dyDescent="0.2">
      <c r="AD114" s="181" t="s">
        <v>57</v>
      </c>
      <c r="AE114" s="137">
        <v>493.76</v>
      </c>
      <c r="AF114" s="137">
        <v>520.33000000000004</v>
      </c>
      <c r="AG114" s="142">
        <f>'[5]Note-3'!$D$20/10^7</f>
        <v>520.323064327</v>
      </c>
      <c r="AH114" s="1">
        <f>T98/AG114</f>
        <v>5.5178365080039343E-2</v>
      </c>
      <c r="AI114" s="1"/>
    </row>
    <row r="115" spans="20:42" x14ac:dyDescent="0.2">
      <c r="AD115" s="259" t="s">
        <v>352</v>
      </c>
      <c r="AE115" s="137">
        <f>AE111</f>
        <v>19.420000000000002</v>
      </c>
      <c r="AF115" s="137">
        <f>AF111</f>
        <v>3.5</v>
      </c>
      <c r="AG115" s="142">
        <f>AG111-'[5]Note-3'!$F$20/10^7</f>
        <v>4.8692430720000015</v>
      </c>
      <c r="AH115" s="1"/>
      <c r="AI115" s="1"/>
    </row>
    <row r="116" spans="20:42" x14ac:dyDescent="0.2">
      <c r="AD116" s="181" t="s">
        <v>58</v>
      </c>
      <c r="AE116" s="137">
        <f>AE114+AE115</f>
        <v>513.17999999999995</v>
      </c>
      <c r="AF116" s="137">
        <f>AF114+AF115</f>
        <v>523.83000000000004</v>
      </c>
      <c r="AG116" s="142">
        <f>AG114+AG115</f>
        <v>525.19230739900001</v>
      </c>
      <c r="AH116" s="13">
        <f>AG116-AN130</f>
        <v>0</v>
      </c>
      <c r="AI116" t="s">
        <v>123</v>
      </c>
    </row>
    <row r="117" spans="20:42" x14ac:dyDescent="0.2">
      <c r="AD117" s="706" t="s">
        <v>59</v>
      </c>
      <c r="AE117" s="710"/>
      <c r="AF117" s="710"/>
      <c r="AG117" s="711"/>
    </row>
    <row r="118" spans="20:42" x14ac:dyDescent="0.2">
      <c r="AD118" s="182" t="s">
        <v>60</v>
      </c>
      <c r="AE118" s="137">
        <v>31.09</v>
      </c>
      <c r="AF118" s="137">
        <v>33.93</v>
      </c>
      <c r="AG118" s="138">
        <f>'[5]Note-3'!$I$20/10^7</f>
        <v>37.803262474100009</v>
      </c>
      <c r="AH118" s="10"/>
    </row>
    <row r="119" spans="20:42" ht="25.5" x14ac:dyDescent="0.2">
      <c r="AD119" s="259" t="s">
        <v>61</v>
      </c>
      <c r="AE119" s="137">
        <v>3.16</v>
      </c>
      <c r="AF119" s="137">
        <v>3.5</v>
      </c>
      <c r="AG119" s="138">
        <f>CP232</f>
        <v>4.0688245623056201</v>
      </c>
      <c r="AH119" s="230"/>
    </row>
    <row r="120" spans="20:42" ht="13.5" thickBot="1" x14ac:dyDescent="0.25">
      <c r="AD120" s="59" t="s">
        <v>62</v>
      </c>
      <c r="AE120" s="260">
        <f>AE118-AE119</f>
        <v>27.93</v>
      </c>
      <c r="AF120" s="260">
        <f>AF118-AF119</f>
        <v>30.43</v>
      </c>
      <c r="AG120" s="261">
        <f>AG118-AG119</f>
        <v>33.734437911794387</v>
      </c>
      <c r="AH120" s="23"/>
    </row>
    <row r="121" spans="20:42" ht="38.25" customHeight="1" x14ac:dyDescent="0.2">
      <c r="AD121" s="655" t="s">
        <v>325</v>
      </c>
      <c r="AE121" s="655"/>
      <c r="AF121" s="655"/>
      <c r="AG121" s="655"/>
      <c r="AH121" s="9"/>
    </row>
    <row r="122" spans="20:42" x14ac:dyDescent="0.2">
      <c r="AE122" s="57"/>
      <c r="AF122" s="14"/>
      <c r="AG122" s="14"/>
      <c r="AJ122" s="15" t="s">
        <v>63</v>
      </c>
    </row>
    <row r="124" spans="20:42" ht="13.5" thickBot="1" x14ac:dyDescent="0.25">
      <c r="AJ124" s="249"/>
      <c r="AN124" s="16" t="s">
        <v>64</v>
      </c>
    </row>
    <row r="125" spans="20:42" ht="50.25" customHeight="1" x14ac:dyDescent="0.2">
      <c r="AB125" s="298" t="s">
        <v>299</v>
      </c>
      <c r="AC125" s="298" t="s">
        <v>298</v>
      </c>
      <c r="AD125" s="298" t="s">
        <v>57</v>
      </c>
      <c r="AE125" s="292"/>
      <c r="AF125" s="298" t="s">
        <v>299</v>
      </c>
      <c r="AG125" s="298" t="s">
        <v>298</v>
      </c>
      <c r="AH125" s="290" t="s">
        <v>34</v>
      </c>
      <c r="AJ125" s="480" t="s">
        <v>2</v>
      </c>
      <c r="AK125" s="481" t="s">
        <v>273</v>
      </c>
      <c r="AL125" s="481" t="s">
        <v>283</v>
      </c>
      <c r="AM125" s="481" t="s">
        <v>284</v>
      </c>
      <c r="AN125" s="482" t="s">
        <v>274</v>
      </c>
      <c r="AP125" s="31"/>
    </row>
    <row r="126" spans="20:42" x14ac:dyDescent="0.2">
      <c r="AB126" s="287">
        <v>0.9</v>
      </c>
      <c r="AC126" s="287">
        <v>0.1</v>
      </c>
      <c r="AD126" s="324">
        <f>AG114</f>
        <v>520.323064327</v>
      </c>
      <c r="AE126" s="3"/>
      <c r="AF126" s="296">
        <f>AB126*AG114</f>
        <v>468.29075789429999</v>
      </c>
      <c r="AG126" s="296">
        <f>AC126*AG114</f>
        <v>52.032306432700004</v>
      </c>
      <c r="AH126" s="291">
        <f>AF126+AG126</f>
        <v>520.323064327</v>
      </c>
      <c r="AJ126" s="250" t="s">
        <v>275</v>
      </c>
      <c r="AK126" s="137">
        <f>'[5]Note-3'!$D$18/10^7</f>
        <v>0</v>
      </c>
      <c r="AL126" s="137">
        <f>'[5]Note-3'!$E$18/10^7</f>
        <v>1.8579270000000002E-2</v>
      </c>
      <c r="AM126" s="137">
        <f>'[5]Note-3'!$F$18/10^7</f>
        <v>0</v>
      </c>
      <c r="AN126" s="535">
        <f>AK126+AL126-AM126</f>
        <v>1.8579270000000002E-2</v>
      </c>
      <c r="AP126" s="28"/>
    </row>
    <row r="127" spans="20:42" x14ac:dyDescent="0.2">
      <c r="AD127" s="285"/>
      <c r="AE127" s="3"/>
      <c r="AF127" s="294"/>
      <c r="AG127" s="295"/>
      <c r="AH127" s="17"/>
      <c r="AJ127" s="251" t="s">
        <v>180</v>
      </c>
      <c r="AK127" s="137">
        <f>'[5]Note-3'!$D$12/10^7</f>
        <v>0.30095</v>
      </c>
      <c r="AL127" s="137">
        <f>'[5]Note-3'!$E$12/10^7</f>
        <v>0</v>
      </c>
      <c r="AM127" s="137">
        <f>'[5]Note-3'!$F$12/10^7</f>
        <v>0</v>
      </c>
      <c r="AN127" s="535">
        <f>AK127+AL127-AM127</f>
        <v>0.30095</v>
      </c>
      <c r="AO127" s="23"/>
      <c r="AP127" s="32"/>
    </row>
    <row r="128" spans="20:42" x14ac:dyDescent="0.2">
      <c r="AD128" s="292"/>
      <c r="AE128" s="3"/>
      <c r="AF128" s="3"/>
      <c r="AG128" s="293"/>
      <c r="AH128" s="17"/>
      <c r="AJ128" s="251" t="s">
        <v>181</v>
      </c>
      <c r="AK128" s="137">
        <f>'[5]Note-3'!$D$14/10^7</f>
        <v>34.740732027</v>
      </c>
      <c r="AL128" s="137">
        <f>'[5]Note-3'!$E$14/10^7</f>
        <v>0</v>
      </c>
      <c r="AM128" s="137">
        <f>'[5]Note-3'!$F$14/10^7</f>
        <v>0</v>
      </c>
      <c r="AN128" s="535">
        <f>AK128+AL128-AM128</f>
        <v>34.740732027</v>
      </c>
      <c r="AO128" s="23"/>
      <c r="AP128" s="32"/>
    </row>
    <row r="129" spans="36:57" x14ac:dyDescent="0.2">
      <c r="AJ129" s="251" t="s">
        <v>182</v>
      </c>
      <c r="AK129" s="534">
        <f>'[5]Note-3'!$D$16/10^7</f>
        <v>485.28138230000002</v>
      </c>
      <c r="AL129" s="534">
        <f>'[5]Note-3'!$E$16/10^7</f>
        <v>4.8918425140000004</v>
      </c>
      <c r="AM129" s="534">
        <f>'[5]Note-3'!$F$16/10^7</f>
        <v>4.1178711999999999E-2</v>
      </c>
      <c r="AN129" s="535">
        <f>AK129+AL129-AM129</f>
        <v>490.13204610200006</v>
      </c>
      <c r="AO129" s="23"/>
      <c r="AP129" s="32"/>
    </row>
    <row r="130" spans="36:57" ht="13.5" thickBot="1" x14ac:dyDescent="0.25">
      <c r="AJ130" s="252" t="s">
        <v>34</v>
      </c>
      <c r="AK130" s="60">
        <f>SUM(AK126:AK129)</f>
        <v>520.323064327</v>
      </c>
      <c r="AL130" s="60">
        <f t="shared" ref="AL130:AN130" si="8">SUM(AL126:AL129)</f>
        <v>4.9104217840000004</v>
      </c>
      <c r="AM130" s="60">
        <f t="shared" si="8"/>
        <v>4.1178711999999999E-2</v>
      </c>
      <c r="AN130" s="536">
        <f t="shared" si="8"/>
        <v>525.19230739900001</v>
      </c>
      <c r="AQ130" s="20"/>
      <c r="AT130" s="16" t="s">
        <v>64</v>
      </c>
    </row>
    <row r="131" spans="36:57" ht="13.5" customHeight="1" thickBot="1" x14ac:dyDescent="0.25">
      <c r="AJ131" s="66" t="s">
        <v>323</v>
      </c>
      <c r="AK131" s="67"/>
      <c r="AL131" s="67"/>
      <c r="AM131" s="67"/>
      <c r="AN131" s="67"/>
      <c r="AP131" s="249"/>
      <c r="AQ131" s="20"/>
      <c r="AT131" s="16"/>
    </row>
    <row r="132" spans="36:57" ht="41.25" customHeight="1" x14ac:dyDescent="0.2">
      <c r="AJ132" s="14"/>
      <c r="AK132" s="14"/>
      <c r="AL132" s="19"/>
      <c r="AN132" s="9"/>
      <c r="AP132" s="433" t="s">
        <v>2</v>
      </c>
      <c r="AQ132" s="431" t="s">
        <v>277</v>
      </c>
      <c r="AR132" s="431" t="s">
        <v>217</v>
      </c>
      <c r="AS132" s="431" t="s">
        <v>218</v>
      </c>
      <c r="AT132" s="429" t="s">
        <v>278</v>
      </c>
    </row>
    <row r="133" spans="36:57" x14ac:dyDescent="0.2">
      <c r="AK133" s="9"/>
      <c r="AL133" s="22"/>
      <c r="AP133" s="250" t="s">
        <v>275</v>
      </c>
      <c r="AQ133" s="253">
        <f>'[5]Note-3'!$H$18/10^7</f>
        <v>0</v>
      </c>
      <c r="AR133" s="253">
        <f>'[5]Note-3'!$I$18/10^7</f>
        <v>1.4915730000000002E-2</v>
      </c>
      <c r="AS133" s="253">
        <f>'[5]Note-3'!$J$18/10^7</f>
        <v>0</v>
      </c>
      <c r="AT133" s="253">
        <f>'[5]Note-3'!$K$18/10^7</f>
        <v>1.4915730000000002E-2</v>
      </c>
    </row>
    <row r="134" spans="36:57" x14ac:dyDescent="0.2">
      <c r="AK134" s="9"/>
      <c r="AL134" s="9"/>
      <c r="AP134" s="154" t="str">
        <f>AJ127</f>
        <v>Freehold Land and Roads</v>
      </c>
      <c r="AQ134" s="253">
        <f>'[5]Note-3'!$H$12/10^7</f>
        <v>5.8109999999999998E-4</v>
      </c>
      <c r="AR134" s="253">
        <f>'[5]Note-3'!$I$12/10^7</f>
        <v>2.8689999999999998E-5</v>
      </c>
      <c r="AS134" s="253">
        <f>'[5]Note-3'!$J$12/10^7</f>
        <v>0</v>
      </c>
      <c r="AT134" s="253">
        <f>'[5]Note-3'!$K$12/10^7</f>
        <v>6.0978999999999992E-4</v>
      </c>
      <c r="AU134" s="10"/>
      <c r="AV134" s="10"/>
      <c r="AW134" s="10"/>
      <c r="AX134" s="10"/>
      <c r="AY134" s="10"/>
      <c r="AZ134" s="10"/>
      <c r="BA134" s="10"/>
      <c r="BB134" s="10"/>
      <c r="BE134" s="2" t="s">
        <v>65</v>
      </c>
    </row>
    <row r="135" spans="36:57" x14ac:dyDescent="0.2">
      <c r="AK135" s="9"/>
      <c r="AL135" s="9"/>
      <c r="AP135" s="154" t="str">
        <f>AJ128</f>
        <v>Buildings</v>
      </c>
      <c r="AQ135" s="253">
        <f>'[5]Note-3'!$H$14/10^7</f>
        <v>4.3944235220000003</v>
      </c>
      <c r="AR135" s="253">
        <f>'[5]Note-3'!$I$14/10^7</f>
        <v>1.0559877491</v>
      </c>
      <c r="AS135" s="253">
        <f>'[5]Note-3'!$J$14/10^7</f>
        <v>0</v>
      </c>
      <c r="AT135" s="253">
        <f>'[5]Note-3'!$K$14/10^7</f>
        <v>5.4504112710999992</v>
      </c>
      <c r="AU135" s="10"/>
      <c r="AV135" s="10"/>
      <c r="AW135" s="10"/>
      <c r="AX135" s="10"/>
      <c r="AY135" s="10"/>
      <c r="AZ135" s="10"/>
      <c r="BA135" s="10"/>
      <c r="BB135" s="10"/>
    </row>
    <row r="136" spans="36:57" x14ac:dyDescent="0.2">
      <c r="AK136" s="9"/>
      <c r="AL136" s="9"/>
      <c r="AP136" s="154" t="str">
        <f>AJ129</f>
        <v>Plant &amp; Machinery</v>
      </c>
      <c r="AQ136" s="253">
        <f>'[5]Note-3'!$H$16/10^7</f>
        <v>193.11612059999999</v>
      </c>
      <c r="AR136" s="253">
        <f>'[5]Note-3'!$I$16/10^7</f>
        <v>36.732330305000012</v>
      </c>
      <c r="AS136" s="253">
        <f>'[5]Note-3'!$J$16/10^7</f>
        <v>3.2953903E-2</v>
      </c>
      <c r="AT136" s="253">
        <f>'[5]Note-3'!$K$16/10^7</f>
        <v>229.88140480800004</v>
      </c>
      <c r="AU136" s="10">
        <f>AQ136+AR136</f>
        <v>229.84845090499999</v>
      </c>
      <c r="AV136" s="10"/>
      <c r="AW136" s="10"/>
      <c r="AX136" s="10"/>
      <c r="AY136" s="10"/>
      <c r="AZ136" s="10"/>
      <c r="BA136" s="10"/>
      <c r="BB136" s="10"/>
    </row>
    <row r="137" spans="36:57" ht="13.5" thickBot="1" x14ac:dyDescent="0.25">
      <c r="AK137" s="9"/>
      <c r="AL137" s="9"/>
      <c r="AP137" s="252" t="s">
        <v>34</v>
      </c>
      <c r="AQ137" s="60">
        <f>SUM(AQ133:AQ136)</f>
        <v>197.51112522199998</v>
      </c>
      <c r="AR137" s="60">
        <f>SUM(AR133:AR136)</f>
        <v>37.803262474100009</v>
      </c>
      <c r="AS137" s="60">
        <f>SUM(AS133:AS136)</f>
        <v>3.2953903E-2</v>
      </c>
      <c r="AT137" s="61">
        <f>SUM(AT133:AT136)</f>
        <v>235.34734159910005</v>
      </c>
      <c r="AU137" s="38"/>
      <c r="AV137" s="38"/>
      <c r="AW137" s="38"/>
      <c r="AX137" s="38"/>
      <c r="AY137" s="38"/>
      <c r="AZ137" s="38"/>
      <c r="BA137" s="38"/>
      <c r="BB137" s="18"/>
    </row>
    <row r="138" spans="36:57" ht="13.5" thickBot="1" x14ac:dyDescent="0.25">
      <c r="AK138" s="9"/>
      <c r="AL138" s="9"/>
      <c r="AP138" s="66" t="s">
        <v>323</v>
      </c>
      <c r="AQ138" s="54"/>
      <c r="AR138" s="54"/>
      <c r="AS138" s="54"/>
      <c r="AT138" s="54"/>
      <c r="AU138" s="38"/>
      <c r="AV138" s="38"/>
      <c r="AW138" s="254"/>
      <c r="AX138" s="38"/>
      <c r="AY138" s="38"/>
      <c r="AZ138" s="38"/>
      <c r="BA138" s="38"/>
      <c r="BB138" s="18"/>
    </row>
    <row r="139" spans="36:57" x14ac:dyDescent="0.2">
      <c r="AK139" s="9"/>
      <c r="AL139" s="9"/>
      <c r="AP139" s="55"/>
      <c r="AQ139" s="53"/>
      <c r="AR139" s="56"/>
      <c r="AS139" s="56"/>
      <c r="AT139" s="54"/>
      <c r="AU139" s="10"/>
      <c r="AV139" s="10"/>
      <c r="AW139" s="660" t="s">
        <v>276</v>
      </c>
      <c r="AX139" s="661"/>
      <c r="AY139" s="10"/>
      <c r="AZ139" s="10"/>
      <c r="BA139" s="10"/>
      <c r="BB139" s="9"/>
    </row>
    <row r="140" spans="36:57" x14ac:dyDescent="0.2">
      <c r="AK140" s="9"/>
      <c r="AL140" s="9"/>
      <c r="AP140" s="27"/>
      <c r="AQ140" s="23"/>
      <c r="AR140" s="10"/>
      <c r="AS140" s="10"/>
      <c r="AU140" s="10"/>
      <c r="AV140" s="10"/>
      <c r="AW140" s="69" t="s">
        <v>57</v>
      </c>
      <c r="AX140" s="70">
        <f>'[5]Note-3'!$D$20/10^7</f>
        <v>520.323064327</v>
      </c>
      <c r="AY140" s="10"/>
      <c r="AZ140" s="10"/>
      <c r="BA140" s="10"/>
      <c r="BB140" s="9"/>
    </row>
    <row r="141" spans="36:57" x14ac:dyDescent="0.2">
      <c r="AK141" s="9"/>
      <c r="AL141" s="9"/>
      <c r="AP141" s="27"/>
      <c r="AQ141" s="23"/>
      <c r="AR141" s="10"/>
      <c r="AS141" s="10"/>
      <c r="AU141" s="10"/>
      <c r="AV141" s="10"/>
      <c r="AW141" s="69" t="s">
        <v>142</v>
      </c>
      <c r="AX141" s="231">
        <f>'[5]Notes 1,2'!$D$12/10^7</f>
        <v>50.759237214999999</v>
      </c>
      <c r="AY141" s="240" t="s">
        <v>265</v>
      </c>
      <c r="AZ141" s="10"/>
      <c r="BA141" s="10"/>
      <c r="BB141" s="9"/>
    </row>
    <row r="142" spans="36:57" x14ac:dyDescent="0.2">
      <c r="AK142" s="9"/>
      <c r="AL142" s="9"/>
      <c r="AP142" s="27"/>
      <c r="AQ142" s="23"/>
      <c r="AR142" s="10"/>
      <c r="AS142" s="10"/>
      <c r="AU142" s="10"/>
      <c r="AV142" s="10"/>
      <c r="AW142" s="69" t="s">
        <v>163</v>
      </c>
      <c r="AX142" s="70">
        <f>AX140-AX141</f>
        <v>469.56382711200001</v>
      </c>
      <c r="AY142" s="10"/>
      <c r="AZ142" s="10"/>
      <c r="BA142" s="10"/>
      <c r="BB142" s="9"/>
    </row>
    <row r="143" spans="36:57" x14ac:dyDescent="0.2">
      <c r="AK143" s="9"/>
      <c r="AL143" s="9"/>
      <c r="AP143" s="27"/>
      <c r="AQ143" s="23"/>
      <c r="AR143" s="10"/>
      <c r="AS143" s="10"/>
      <c r="AU143" s="10"/>
      <c r="AV143" s="10"/>
      <c r="AW143" s="69" t="s">
        <v>165</v>
      </c>
      <c r="AX143" s="71">
        <f>AX142/AX140</f>
        <v>0.90244668996048949</v>
      </c>
      <c r="AY143" s="10"/>
      <c r="AZ143" s="10"/>
      <c r="BA143" s="10"/>
      <c r="BB143" s="9"/>
    </row>
    <row r="144" spans="36:57" x14ac:dyDescent="0.2">
      <c r="AK144" s="9"/>
      <c r="AL144" s="9"/>
      <c r="AP144" s="27"/>
      <c r="AQ144" s="23"/>
      <c r="AR144" s="10"/>
      <c r="AS144" s="10"/>
      <c r="AU144" s="10"/>
      <c r="AV144" s="10"/>
      <c r="AW144" s="69" t="s">
        <v>164</v>
      </c>
      <c r="AX144" s="70">
        <f>'[5]Note-3'!$H$20/10^7</f>
        <v>197.511125222</v>
      </c>
      <c r="AY144" s="10"/>
      <c r="AZ144" s="10"/>
      <c r="BA144" s="10"/>
      <c r="BB144" s="9"/>
    </row>
    <row r="145" spans="37:57" x14ac:dyDescent="0.2">
      <c r="AK145" s="9"/>
      <c r="AL145" s="9"/>
      <c r="AP145" s="27"/>
      <c r="AQ145" s="23"/>
      <c r="AR145" s="10"/>
      <c r="AS145" s="10"/>
      <c r="AU145" s="10"/>
      <c r="AV145" s="10"/>
      <c r="AW145" s="69" t="s">
        <v>166</v>
      </c>
      <c r="AX145" s="70">
        <f>AX144*AX143</f>
        <v>178.24326118696564</v>
      </c>
      <c r="AY145" s="10"/>
      <c r="AZ145" s="10"/>
      <c r="BA145" s="10"/>
      <c r="BB145" s="9"/>
    </row>
    <row r="146" spans="37:57" ht="13.5" thickBot="1" x14ac:dyDescent="0.25">
      <c r="AK146" s="9"/>
      <c r="AL146" s="9"/>
      <c r="AP146" s="27"/>
      <c r="AQ146" s="23"/>
      <c r="AR146" s="10"/>
      <c r="AS146" s="10"/>
      <c r="AU146" s="10"/>
      <c r="AV146" s="10"/>
      <c r="AW146" s="72" t="s">
        <v>167</v>
      </c>
      <c r="AX146" s="73">
        <f>AX144-AX145</f>
        <v>19.267864035034364</v>
      </c>
      <c r="AY146" s="10"/>
      <c r="AZ146" s="10"/>
      <c r="BA146" s="10"/>
      <c r="BB146" s="9"/>
    </row>
    <row r="147" spans="37:57" x14ac:dyDescent="0.2">
      <c r="AK147" s="9"/>
      <c r="AL147" s="9"/>
      <c r="AP147" s="27"/>
      <c r="AQ147" s="23"/>
      <c r="AR147" s="10"/>
      <c r="AS147" s="10"/>
      <c r="AU147" s="10"/>
      <c r="AV147" s="10"/>
      <c r="AW147" s="66" t="s">
        <v>323</v>
      </c>
      <c r="AX147" s="10"/>
      <c r="AY147" s="10"/>
      <c r="AZ147" s="10"/>
      <c r="BA147" s="10"/>
      <c r="BB147" s="9"/>
    </row>
    <row r="148" spans="37:57" x14ac:dyDescent="0.2">
      <c r="AK148" s="9"/>
      <c r="AL148" s="9"/>
      <c r="AP148" s="27"/>
      <c r="AQ148" s="23"/>
      <c r="AR148" s="10"/>
      <c r="AS148" s="10"/>
      <c r="AU148" s="10"/>
      <c r="AV148" s="10"/>
      <c r="AW148" s="10"/>
      <c r="AX148" s="10"/>
      <c r="AY148" s="10"/>
      <c r="AZ148" s="10"/>
      <c r="BA148" s="10"/>
      <c r="BB148" s="9"/>
    </row>
    <row r="149" spans="37:57" x14ac:dyDescent="0.2">
      <c r="AK149" s="9"/>
      <c r="AL149" s="9"/>
      <c r="AP149" s="27"/>
      <c r="AQ149" s="23"/>
      <c r="AR149" s="10"/>
      <c r="AS149" s="10"/>
      <c r="AU149" s="10"/>
      <c r="AV149" s="10"/>
      <c r="AW149" s="10"/>
      <c r="AX149" s="10"/>
      <c r="AY149" s="10"/>
      <c r="AZ149" s="10"/>
      <c r="BA149" s="10"/>
      <c r="BB149" s="9"/>
    </row>
    <row r="150" spans="37:57" x14ac:dyDescent="0.2">
      <c r="AK150" s="9"/>
      <c r="AL150" s="9"/>
      <c r="AP150" s="27"/>
      <c r="AQ150" s="23"/>
      <c r="AR150" s="10"/>
      <c r="AS150" s="10"/>
      <c r="AU150" s="10"/>
      <c r="AV150" s="10"/>
      <c r="AW150" s="10"/>
      <c r="AX150" s="10"/>
      <c r="AY150" s="10"/>
      <c r="AZ150" s="10"/>
      <c r="BA150" s="10"/>
      <c r="BB150" s="9"/>
    </row>
    <row r="151" spans="37:57" ht="13.5" thickBot="1" x14ac:dyDescent="0.25">
      <c r="AK151" s="9"/>
      <c r="AL151" s="9"/>
      <c r="BC151" s="249"/>
    </row>
    <row r="152" spans="37:57" x14ac:dyDescent="0.2">
      <c r="BC152" s="660" t="s">
        <v>66</v>
      </c>
      <c r="BD152" s="661"/>
    </row>
    <row r="153" spans="37:57" x14ac:dyDescent="0.2">
      <c r="BC153" s="662" t="s">
        <v>2</v>
      </c>
      <c r="BD153" s="76" t="s">
        <v>270</v>
      </c>
    </row>
    <row r="154" spans="37:57" x14ac:dyDescent="0.2">
      <c r="BC154" s="663"/>
      <c r="BD154" s="76" t="s">
        <v>269</v>
      </c>
    </row>
    <row r="155" spans="37:57" x14ac:dyDescent="0.2">
      <c r="BC155" s="126" t="s">
        <v>141</v>
      </c>
      <c r="BD155" s="77">
        <f>AX140</f>
        <v>520.323064327</v>
      </c>
      <c r="BE155" s="17"/>
    </row>
    <row r="156" spans="37:57" x14ac:dyDescent="0.2">
      <c r="BC156" s="127" t="s">
        <v>211</v>
      </c>
      <c r="BD156" s="77">
        <f>AX145</f>
        <v>178.24326118696564</v>
      </c>
      <c r="BE156" s="17"/>
    </row>
    <row r="157" spans="37:57" x14ac:dyDescent="0.2">
      <c r="BC157" s="68" t="s">
        <v>67</v>
      </c>
      <c r="BD157" s="77">
        <f>BD155-BD156</f>
        <v>342.07980314003436</v>
      </c>
      <c r="BE157" s="17"/>
    </row>
    <row r="158" spans="37:57" x14ac:dyDescent="0.2">
      <c r="BC158" s="725" t="s">
        <v>68</v>
      </c>
      <c r="BD158" s="726"/>
      <c r="BE158" s="17"/>
    </row>
    <row r="159" spans="37:57" x14ac:dyDescent="0.2">
      <c r="BC159" s="68" t="s">
        <v>69</v>
      </c>
      <c r="BD159" s="78">
        <f>AX141</f>
        <v>50.759237214999999</v>
      </c>
      <c r="BE159" s="17"/>
    </row>
    <row r="160" spans="37:57" x14ac:dyDescent="0.2">
      <c r="BC160" s="68" t="s">
        <v>70</v>
      </c>
      <c r="BD160" s="78">
        <f>30%*(BD155-BD159)</f>
        <v>140.86914813359999</v>
      </c>
      <c r="BE160" s="17"/>
    </row>
    <row r="161" spans="55:66" ht="13.5" thickBot="1" x14ac:dyDescent="0.25">
      <c r="BC161" s="128" t="s">
        <v>71</v>
      </c>
      <c r="BD161" s="129">
        <f>(70%*AX142)-AX145</f>
        <v>150.45141779143432</v>
      </c>
      <c r="BE161" s="17"/>
    </row>
    <row r="162" spans="55:66" x14ac:dyDescent="0.2">
      <c r="BC162" s="66" t="s">
        <v>323</v>
      </c>
    </row>
    <row r="166" spans="55:66" ht="13.5" thickBot="1" x14ac:dyDescent="0.25">
      <c r="BI166" s="249"/>
      <c r="BM166" s="21" t="s">
        <v>77</v>
      </c>
    </row>
    <row r="167" spans="55:66" x14ac:dyDescent="0.2">
      <c r="BI167" s="656"/>
      <c r="BJ167" s="657"/>
      <c r="BK167" s="657"/>
      <c r="BL167" s="658"/>
      <c r="BM167" s="659"/>
    </row>
    <row r="168" spans="55:66" x14ac:dyDescent="0.2">
      <c r="BI168" s="705"/>
      <c r="BJ168" s="237"/>
      <c r="BK168" s="237"/>
      <c r="BL168" s="603"/>
      <c r="BM168" s="664"/>
      <c r="BN168" s="665"/>
    </row>
    <row r="169" spans="55:66" x14ac:dyDescent="0.2">
      <c r="BI169" s="705"/>
      <c r="BJ169" s="237"/>
      <c r="BK169" s="237"/>
      <c r="BL169" s="608"/>
      <c r="BM169" s="135"/>
      <c r="BN169" s="34"/>
    </row>
    <row r="170" spans="55:66" x14ac:dyDescent="0.2">
      <c r="BI170" s="169"/>
      <c r="BJ170" s="137"/>
      <c r="BK170" s="137"/>
      <c r="BL170" s="609"/>
      <c r="BM170" s="142"/>
      <c r="BN170" s="9"/>
    </row>
    <row r="171" spans="55:66" x14ac:dyDescent="0.2">
      <c r="BI171" s="169"/>
      <c r="BJ171" s="170"/>
      <c r="BK171" s="170"/>
      <c r="BL171" s="610"/>
      <c r="BM171" s="171"/>
      <c r="BN171" s="9"/>
    </row>
    <row r="172" spans="55:66" x14ac:dyDescent="0.2">
      <c r="BI172" s="169"/>
      <c r="BJ172" s="137"/>
      <c r="BK172" s="137"/>
      <c r="BL172" s="611"/>
      <c r="BM172" s="9"/>
      <c r="BN172" s="9"/>
    </row>
    <row r="173" spans="55:66" x14ac:dyDescent="0.2">
      <c r="BI173" s="172"/>
      <c r="BJ173" s="153"/>
      <c r="BK173" s="137"/>
      <c r="BL173" s="609"/>
      <c r="BM173" s="138"/>
    </row>
    <row r="174" spans="55:66" x14ac:dyDescent="0.2">
      <c r="BI174" s="173"/>
      <c r="BJ174" s="137"/>
      <c r="BK174" s="137"/>
      <c r="BL174" s="609"/>
      <c r="BM174" s="142"/>
      <c r="BN174" s="9"/>
    </row>
    <row r="175" spans="55:66" x14ac:dyDescent="0.2">
      <c r="BI175" s="169"/>
      <c r="BJ175" s="137"/>
      <c r="BK175" s="137"/>
      <c r="BL175" s="609"/>
      <c r="BM175" s="142"/>
      <c r="BN175" s="9"/>
    </row>
    <row r="176" spans="55:66" x14ac:dyDescent="0.2">
      <c r="BI176" s="174"/>
      <c r="BJ176" s="140"/>
      <c r="BK176" s="140"/>
      <c r="BL176" s="612"/>
      <c r="BM176" s="141"/>
      <c r="BN176" s="141"/>
    </row>
    <row r="177" spans="61:77" x14ac:dyDescent="0.2">
      <c r="BI177" s="174"/>
      <c r="BJ177" s="153"/>
      <c r="BK177" s="137"/>
      <c r="BL177" s="609"/>
      <c r="BM177" s="142"/>
    </row>
    <row r="178" spans="61:77" x14ac:dyDescent="0.2">
      <c r="BI178" s="175"/>
      <c r="BJ178" s="176"/>
      <c r="BK178" s="246"/>
      <c r="BL178" s="613"/>
      <c r="BM178" s="177"/>
    </row>
    <row r="179" spans="61:77" ht="13.5" thickBot="1" x14ac:dyDescent="0.25">
      <c r="BI179" s="178"/>
      <c r="BJ179" s="247"/>
      <c r="BK179" s="299"/>
      <c r="BL179" s="614"/>
      <c r="BM179" s="248"/>
    </row>
    <row r="180" spans="61:77" ht="38.25" customHeight="1" thickBot="1" x14ac:dyDescent="0.25">
      <c r="BI180" s="607"/>
      <c r="BJ180" s="607"/>
      <c r="BK180" s="607"/>
      <c r="BL180" s="607"/>
      <c r="BM180" s="607"/>
    </row>
    <row r="181" spans="61:77" ht="13.5" thickBot="1" x14ac:dyDescent="0.25">
      <c r="BI181" s="676" t="s">
        <v>2</v>
      </c>
      <c r="BJ181" s="483"/>
      <c r="BK181" s="728" t="s">
        <v>214</v>
      </c>
      <c r="BL181" s="604"/>
      <c r="BM181" s="668" t="s">
        <v>270</v>
      </c>
      <c r="BN181" s="684"/>
      <c r="BP181" s="325"/>
      <c r="BS181" s="21" t="s">
        <v>64</v>
      </c>
    </row>
    <row r="182" spans="61:77" ht="39" thickBot="1" x14ac:dyDescent="0.25">
      <c r="BI182" s="727"/>
      <c r="BJ182" s="484"/>
      <c r="BK182" s="729"/>
      <c r="BL182" s="605" t="s">
        <v>270</v>
      </c>
      <c r="BM182" s="485" t="s">
        <v>336</v>
      </c>
      <c r="BN182" s="486" t="s">
        <v>337</v>
      </c>
      <c r="BP182" s="673" t="s">
        <v>219</v>
      </c>
      <c r="BQ182" s="674"/>
      <c r="BR182" s="674"/>
      <c r="BS182" s="675"/>
    </row>
    <row r="183" spans="61:77" ht="15" x14ac:dyDescent="0.2">
      <c r="BI183" s="301" t="s">
        <v>78</v>
      </c>
      <c r="BJ183" s="3"/>
      <c r="BK183" s="3"/>
      <c r="BL183" s="615">
        <f>BM183+BN183</f>
        <v>5.9254192949166846</v>
      </c>
      <c r="BM183" s="52">
        <f>T112/12</f>
        <v>4.0779136707416752</v>
      </c>
      <c r="BN183" s="302">
        <f>U112/12</f>
        <v>1.8475056241750094</v>
      </c>
      <c r="BP183" s="676" t="s">
        <v>2</v>
      </c>
      <c r="BQ183" s="520" t="s">
        <v>228</v>
      </c>
      <c r="BR183" s="520" t="s">
        <v>214</v>
      </c>
      <c r="BS183" s="521" t="s">
        <v>270</v>
      </c>
    </row>
    <row r="184" spans="61:77" x14ac:dyDescent="0.2">
      <c r="BI184" s="301" t="s">
        <v>79</v>
      </c>
      <c r="BJ184" s="3"/>
      <c r="BK184" s="3"/>
      <c r="BL184" s="615">
        <f t="shared" ref="BL184:BL189" si="9">BM184+BN184</f>
        <v>5.2032306432700004</v>
      </c>
      <c r="BM184" s="52">
        <f>AF126*1%</f>
        <v>4.6829075789430004</v>
      </c>
      <c r="BN184" s="302">
        <f>AG126*1%</f>
        <v>0.52032306432700004</v>
      </c>
      <c r="BP184" s="677"/>
      <c r="BQ184" s="522" t="s">
        <v>146</v>
      </c>
      <c r="BR184" s="522" t="s">
        <v>269</v>
      </c>
      <c r="BS184" s="575" t="s">
        <v>269</v>
      </c>
    </row>
    <row r="185" spans="61:77" x14ac:dyDescent="0.2">
      <c r="BI185" s="301" t="s">
        <v>80</v>
      </c>
      <c r="BJ185" s="3"/>
      <c r="BK185" s="3"/>
      <c r="BL185" s="615">
        <f t="shared" si="9"/>
        <v>231.98000000000002</v>
      </c>
      <c r="BM185" s="52">
        <v>20.96</v>
      </c>
      <c r="BN185" s="302">
        <v>211.02</v>
      </c>
      <c r="BP185" s="576" t="s">
        <v>85</v>
      </c>
      <c r="BQ185" s="25">
        <v>15.94</v>
      </c>
      <c r="BR185" s="25"/>
      <c r="BS185" s="577">
        <f>'[5]Notes 1,2'!$I$27/10^7</f>
        <v>15.323971953999999</v>
      </c>
    </row>
    <row r="186" spans="61:77" x14ac:dyDescent="0.2">
      <c r="BI186" s="303" t="s">
        <v>81</v>
      </c>
      <c r="BJ186" s="3"/>
      <c r="BK186" s="3"/>
      <c r="BL186" s="615">
        <f t="shared" si="9"/>
        <v>0</v>
      </c>
      <c r="BM186" s="3"/>
      <c r="BN186" s="304"/>
      <c r="BP186" s="578" t="s">
        <v>86</v>
      </c>
      <c r="BQ186" s="326">
        <v>3.92</v>
      </c>
      <c r="BR186" s="326"/>
      <c r="BS186" s="539">
        <f>BS187-BS185</f>
        <v>4.9745417460000017</v>
      </c>
    </row>
    <row r="187" spans="61:77" x14ac:dyDescent="0.2">
      <c r="BI187" s="305" t="s">
        <v>82</v>
      </c>
      <c r="BJ187" s="3"/>
      <c r="BK187" s="3"/>
      <c r="BL187" s="615">
        <f t="shared" si="9"/>
        <v>102.30592229023158</v>
      </c>
      <c r="BM187" s="3"/>
      <c r="BN187" s="302">
        <f>N80/12</f>
        <v>102.30592229023158</v>
      </c>
      <c r="BP187" s="576" t="s">
        <v>87</v>
      </c>
      <c r="BQ187" s="25">
        <f>BQ185+BQ186</f>
        <v>19.86</v>
      </c>
      <c r="BR187" s="25"/>
      <c r="BS187" s="546">
        <f>'[5]Notes 1,2'!$F$27/10^7</f>
        <v>20.298513700000001</v>
      </c>
    </row>
    <row r="188" spans="61:77" x14ac:dyDescent="0.2">
      <c r="BI188" s="301" t="s">
        <v>196</v>
      </c>
      <c r="BJ188" s="3"/>
      <c r="BK188" s="3"/>
      <c r="BL188" s="615">
        <f t="shared" si="9"/>
        <v>17.811242827000001</v>
      </c>
      <c r="BM188" s="3"/>
      <c r="BN188" s="302">
        <f>BS188</f>
        <v>17.811242827000001</v>
      </c>
      <c r="BP188" s="579" t="s">
        <v>88</v>
      </c>
      <c r="BQ188" s="326">
        <f>AVERAGE(BQ185,BQ187)</f>
        <v>17.899999999999999</v>
      </c>
      <c r="BR188" s="326"/>
      <c r="BS188" s="539">
        <f>AVERAGE(BS185,BS187)</f>
        <v>17.811242827000001</v>
      </c>
    </row>
    <row r="189" spans="61:77" ht="13.5" thickBot="1" x14ac:dyDescent="0.25">
      <c r="BI189" s="306" t="s">
        <v>83</v>
      </c>
      <c r="BJ189" s="3"/>
      <c r="BK189" s="3"/>
      <c r="BL189" s="615">
        <f t="shared" si="9"/>
        <v>122.99148482095512</v>
      </c>
      <c r="BM189" s="293">
        <f>SUM(BM183:BM185)-BM187-BM188</f>
        <v>29.720821249684676</v>
      </c>
      <c r="BN189" s="307">
        <f>SUM(BN183:BN185)-BN187-BN188</f>
        <v>93.270663571270447</v>
      </c>
      <c r="BP189" s="580" t="s">
        <v>89</v>
      </c>
      <c r="BQ189" s="581">
        <f>BQ188*BQ190</f>
        <v>1.6109999999999998</v>
      </c>
      <c r="BR189" s="581">
        <v>1.49</v>
      </c>
      <c r="BS189" s="582">
        <f>'[5]Notes 4-10'!$H$39/10^7</f>
        <v>1.25904020546061</v>
      </c>
    </row>
    <row r="190" spans="61:77" ht="13.5" thickBot="1" x14ac:dyDescent="0.25">
      <c r="BI190" s="306"/>
      <c r="BJ190" s="3"/>
      <c r="BK190" s="3"/>
      <c r="BL190" s="145"/>
      <c r="BM190" s="3"/>
      <c r="BN190" s="304"/>
      <c r="BP190" s="572" t="s">
        <v>344</v>
      </c>
      <c r="BQ190" s="573">
        <v>0.09</v>
      </c>
      <c r="BR190" s="573"/>
      <c r="BS190" s="574">
        <f>BS189/BS188</f>
        <v>7.06879479264656E-2</v>
      </c>
      <c r="BU190" s="9"/>
    </row>
    <row r="191" spans="61:77" ht="13.5" thickBot="1" x14ac:dyDescent="0.25">
      <c r="BI191" s="308" t="s">
        <v>306</v>
      </c>
      <c r="BJ191" s="3"/>
      <c r="BK191" s="3"/>
      <c r="BL191" s="300">
        <v>0.128</v>
      </c>
      <c r="BM191" s="300">
        <v>0.128</v>
      </c>
      <c r="BN191" s="309">
        <v>0.128</v>
      </c>
      <c r="BP191" s="328" t="s">
        <v>324</v>
      </c>
      <c r="BQ191" s="329"/>
      <c r="BR191" s="329"/>
      <c r="BS191" s="329"/>
      <c r="BV191" s="249"/>
      <c r="BY191" s="16" t="s">
        <v>148</v>
      </c>
    </row>
    <row r="192" spans="61:77" ht="13.5" thickBot="1" x14ac:dyDescent="0.25">
      <c r="BI192" s="310" t="s">
        <v>84</v>
      </c>
      <c r="BJ192" s="311"/>
      <c r="BK192" s="312">
        <f>13.11+3.42</f>
        <v>16.53</v>
      </c>
      <c r="BL192" s="312">
        <f>BL189*BL191</f>
        <v>15.742910057082256</v>
      </c>
      <c r="BM192" s="312">
        <f>BM189*BM191</f>
        <v>3.8042651199596387</v>
      </c>
      <c r="BN192" s="313">
        <f>BN189*BN191</f>
        <v>11.938644937122618</v>
      </c>
      <c r="BV192" s="673" t="s">
        <v>220</v>
      </c>
      <c r="BW192" s="674"/>
      <c r="BX192" s="674"/>
      <c r="BY192" s="675"/>
    </row>
    <row r="193" spans="61:96" ht="15" x14ac:dyDescent="0.2">
      <c r="BI193" s="715" t="s">
        <v>324</v>
      </c>
      <c r="BJ193" s="715"/>
      <c r="BK193" s="715"/>
      <c r="BL193" s="715"/>
      <c r="BM193" s="715"/>
      <c r="BV193" s="676" t="s">
        <v>2</v>
      </c>
      <c r="BW193" s="430" t="s">
        <v>228</v>
      </c>
      <c r="BX193" s="430" t="s">
        <v>214</v>
      </c>
      <c r="BY193" s="432" t="s">
        <v>270</v>
      </c>
    </row>
    <row r="194" spans="61:96" x14ac:dyDescent="0.2">
      <c r="BV194" s="724"/>
      <c r="BW194" s="434" t="s">
        <v>146</v>
      </c>
      <c r="BX194" s="434" t="s">
        <v>269</v>
      </c>
      <c r="BY194" s="487" t="s">
        <v>269</v>
      </c>
    </row>
    <row r="195" spans="61:96" x14ac:dyDescent="0.2">
      <c r="BV195" s="488" t="s">
        <v>91</v>
      </c>
      <c r="BW195" s="489">
        <v>18.010000000000002</v>
      </c>
      <c r="BX195" s="326">
        <f>CL226</f>
        <v>16.021705000000001</v>
      </c>
      <c r="BY195" s="490">
        <f>CM226</f>
        <v>14.916085056605336</v>
      </c>
    </row>
    <row r="196" spans="61:96" x14ac:dyDescent="0.2">
      <c r="BV196" s="488" t="s">
        <v>92</v>
      </c>
      <c r="BW196" s="326">
        <f>BJ$179</f>
        <v>0</v>
      </c>
      <c r="BX196" s="326">
        <f>BK$192</f>
        <v>16.53</v>
      </c>
      <c r="BY196" s="490">
        <f>BM192+BN192</f>
        <v>15.742910057082256</v>
      </c>
    </row>
    <row r="197" spans="61:96" x14ac:dyDescent="0.2">
      <c r="BV197" s="491" t="s">
        <v>93</v>
      </c>
      <c r="BW197" s="326">
        <f>BQ189</f>
        <v>1.6109999999999998</v>
      </c>
      <c r="BX197" s="326">
        <f>BR189</f>
        <v>1.49</v>
      </c>
      <c r="BY197" s="492">
        <f>BS$189</f>
        <v>1.25904020546061</v>
      </c>
    </row>
    <row r="198" spans="61:96" ht="13.5" thickBot="1" x14ac:dyDescent="0.25">
      <c r="BV198" s="493" t="s">
        <v>94</v>
      </c>
      <c r="BW198" s="494">
        <f>SUM(BW195:BW197)</f>
        <v>19.621000000000002</v>
      </c>
      <c r="BX198" s="494">
        <f>SUM(BX195:BX197)</f>
        <v>34.041705</v>
      </c>
      <c r="BY198" s="495">
        <f>SUM(BY195:BY197)</f>
        <v>31.918035319148203</v>
      </c>
    </row>
    <row r="199" spans="61:96" ht="41.25" customHeight="1" thickBot="1" x14ac:dyDescent="0.25">
      <c r="BV199" s="669" t="s">
        <v>263</v>
      </c>
      <c r="BW199" s="669"/>
      <c r="BX199" s="669"/>
      <c r="BY199" s="669"/>
      <c r="CA199" s="249"/>
      <c r="CD199" s="21" t="s">
        <v>64</v>
      </c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</row>
    <row r="200" spans="61:96" ht="13.5" thickBot="1" x14ac:dyDescent="0.25">
      <c r="CA200" s="673" t="s">
        <v>221</v>
      </c>
      <c r="CB200" s="674"/>
      <c r="CC200" s="674"/>
      <c r="CD200" s="675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</row>
    <row r="201" spans="61:96" ht="15" x14ac:dyDescent="0.2">
      <c r="CA201" s="676" t="s">
        <v>2</v>
      </c>
      <c r="CB201" s="403" t="s">
        <v>228</v>
      </c>
      <c r="CC201" s="403" t="s">
        <v>214</v>
      </c>
      <c r="CD201" s="404" t="s">
        <v>270</v>
      </c>
      <c r="CE201" s="40"/>
      <c r="CF201" s="4"/>
      <c r="CG201" s="4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</row>
    <row r="202" spans="61:96" x14ac:dyDescent="0.2">
      <c r="CA202" s="683"/>
      <c r="CB202" s="405" t="s">
        <v>146</v>
      </c>
      <c r="CC202" s="405" t="s">
        <v>269</v>
      </c>
      <c r="CD202" s="416" t="s">
        <v>269</v>
      </c>
      <c r="CE202" s="40"/>
      <c r="CF202" s="4"/>
      <c r="CG202" s="4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</row>
    <row r="203" spans="61:96" x14ac:dyDescent="0.2">
      <c r="CA203" s="417" t="s">
        <v>95</v>
      </c>
      <c r="CB203" s="413">
        <v>133.46</v>
      </c>
      <c r="CC203" s="413">
        <v>140.47</v>
      </c>
      <c r="CD203" s="418">
        <f>BD160</f>
        <v>140.86914813359999</v>
      </c>
      <c r="CE203" s="39"/>
      <c r="CF203" s="4"/>
      <c r="CG203" s="4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</row>
    <row r="204" spans="61:96" x14ac:dyDescent="0.2">
      <c r="CA204" s="417" t="s">
        <v>279</v>
      </c>
      <c r="CB204" s="413">
        <v>4.8600000000000003</v>
      </c>
      <c r="CC204" s="413">
        <v>0.45</v>
      </c>
      <c r="CD204" s="523">
        <f>CG217</f>
        <v>0</v>
      </c>
      <c r="CE204" s="39"/>
      <c r="CF204" s="4"/>
      <c r="CG204" s="4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</row>
    <row r="205" spans="61:96" x14ac:dyDescent="0.2">
      <c r="CA205" s="419" t="s">
        <v>96</v>
      </c>
      <c r="CB205" s="414">
        <f>CB203+CB204</f>
        <v>138.32000000000002</v>
      </c>
      <c r="CC205" s="414">
        <f>CC203+CC204</f>
        <v>140.91999999999999</v>
      </c>
      <c r="CD205" s="420">
        <f>CD203+CD204</f>
        <v>140.86914813359999</v>
      </c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</row>
    <row r="206" spans="61:96" x14ac:dyDescent="0.2">
      <c r="CA206" s="419" t="s">
        <v>97</v>
      </c>
      <c r="CB206" s="414">
        <f>AVERAGE(CB203,CB205)</f>
        <v>135.89000000000001</v>
      </c>
      <c r="CC206" s="414">
        <f>AVERAGE(CC203,CC205)</f>
        <v>140.69499999999999</v>
      </c>
      <c r="CD206" s="420">
        <f>AVERAGE(CD203,CD205)</f>
        <v>140.86914813359999</v>
      </c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</row>
    <row r="207" spans="61:96" x14ac:dyDescent="0.2">
      <c r="CA207" s="421" t="s">
        <v>162</v>
      </c>
      <c r="CB207" s="342">
        <v>0.155</v>
      </c>
      <c r="CC207" s="342">
        <f>[7]Model!$CI$247</f>
        <v>0.155</v>
      </c>
      <c r="CD207" s="422">
        <v>0.155</v>
      </c>
      <c r="CE207" s="42">
        <f>CD207/(1-CD209)</f>
        <v>0.23481290713528252</v>
      </c>
      <c r="CF207" s="42"/>
      <c r="CG207" s="42"/>
      <c r="CH207" s="42"/>
      <c r="CI207" s="42"/>
      <c r="CJ207" s="42"/>
      <c r="CK207" s="42"/>
      <c r="CL207" s="42"/>
      <c r="CM207" s="42"/>
      <c r="CN207" s="42"/>
      <c r="CO207" s="42"/>
      <c r="CP207" s="42"/>
      <c r="CQ207" s="42"/>
      <c r="CR207" s="42"/>
    </row>
    <row r="208" spans="61:96" x14ac:dyDescent="0.2">
      <c r="CA208" s="423" t="s">
        <v>188</v>
      </c>
      <c r="CB208" s="415">
        <f>CB206*CB207</f>
        <v>21.062950000000001</v>
      </c>
      <c r="CC208" s="415">
        <f>CC206*CC207</f>
        <v>21.807724999999998</v>
      </c>
      <c r="CD208" s="424">
        <f>CD206*CD207</f>
        <v>21.834717960707998</v>
      </c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</row>
    <row r="209" spans="79:96" x14ac:dyDescent="0.2">
      <c r="CA209" s="425" t="s">
        <v>189</v>
      </c>
      <c r="CB209" s="300"/>
      <c r="CC209" s="300"/>
      <c r="CD209" s="602">
        <v>0.33989999999999998</v>
      </c>
      <c r="CE209" s="44"/>
      <c r="CF209" s="44"/>
      <c r="CG209" s="44"/>
      <c r="CH209" s="44"/>
      <c r="CI209" s="44"/>
      <c r="CJ209" s="44"/>
      <c r="CK209" s="44"/>
      <c r="CL209" s="44"/>
      <c r="CM209" s="44"/>
      <c r="CN209" s="44"/>
      <c r="CO209" s="44"/>
      <c r="CP209" s="44"/>
      <c r="CQ209" s="44"/>
      <c r="CR209" s="44"/>
    </row>
    <row r="210" spans="79:96" ht="13.5" thickBot="1" x14ac:dyDescent="0.25">
      <c r="CA210" s="426" t="s">
        <v>190</v>
      </c>
      <c r="CB210" s="427">
        <f>CB208/(1-CB209)</f>
        <v>21.062950000000001</v>
      </c>
      <c r="CC210" s="427">
        <f>CC208/(1-CC209)</f>
        <v>21.807724999999998</v>
      </c>
      <c r="CD210" s="428">
        <f>CD208/(1-CD209)</f>
        <v>33.077894198921371</v>
      </c>
      <c r="CE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</row>
    <row r="211" spans="79:96" ht="43.5" customHeight="1" thickBot="1" x14ac:dyDescent="0.25">
      <c r="CA211" s="669" t="s">
        <v>324</v>
      </c>
      <c r="CB211" s="669"/>
      <c r="CC211" s="669"/>
      <c r="CD211" s="669"/>
      <c r="CE211" s="45"/>
      <c r="CF211" s="257"/>
      <c r="CG211" s="40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</row>
    <row r="212" spans="79:96" x14ac:dyDescent="0.2">
      <c r="CA212" s="216"/>
      <c r="CB212" s="217"/>
      <c r="CC212" s="217"/>
      <c r="CD212" s="217"/>
      <c r="CE212" s="45"/>
      <c r="CF212" s="656" t="s">
        <v>213</v>
      </c>
      <c r="CG212" s="659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</row>
    <row r="213" spans="79:96" x14ac:dyDescent="0.2">
      <c r="CF213" s="79" t="s">
        <v>168</v>
      </c>
      <c r="CG213" s="218">
        <f>AG111</f>
        <v>4.9104217840000013</v>
      </c>
    </row>
    <row r="214" spans="79:96" x14ac:dyDescent="0.2">
      <c r="CF214" s="79" t="s">
        <v>69</v>
      </c>
      <c r="CG214" s="571">
        <f>MIN('[5]Notes 1,2'!$D$13/10^7,CG213)</f>
        <v>4.9104217840000013</v>
      </c>
      <c r="CH214" s="34" t="s">
        <v>265</v>
      </c>
    </row>
    <row r="215" spans="79:96" x14ac:dyDescent="0.2">
      <c r="CF215" s="80" t="s">
        <v>169</v>
      </c>
      <c r="CG215" s="569">
        <f>CG213-CG214</f>
        <v>0</v>
      </c>
    </row>
    <row r="216" spans="79:96" x14ac:dyDescent="0.2">
      <c r="CF216" s="81" t="s">
        <v>170</v>
      </c>
      <c r="CG216" s="569">
        <f>70%*CG215</f>
        <v>0</v>
      </c>
    </row>
    <row r="217" spans="79:96" ht="13.5" thickBot="1" x14ac:dyDescent="0.25">
      <c r="CF217" s="219" t="s">
        <v>171</v>
      </c>
      <c r="CG217" s="570">
        <f>CG215-CG216</f>
        <v>0</v>
      </c>
      <c r="CJ217" s="249"/>
    </row>
    <row r="218" spans="79:96" ht="15" x14ac:dyDescent="0.2">
      <c r="CJ218" s="699" t="s">
        <v>2</v>
      </c>
      <c r="CK218" s="238" t="s">
        <v>228</v>
      </c>
      <c r="CL218" s="238" t="s">
        <v>214</v>
      </c>
      <c r="CM218" s="235" t="s">
        <v>270</v>
      </c>
    </row>
    <row r="219" spans="79:96" x14ac:dyDescent="0.2">
      <c r="CJ219" s="700"/>
      <c r="CK219" s="237" t="s">
        <v>146</v>
      </c>
      <c r="CL219" s="237" t="s">
        <v>269</v>
      </c>
      <c r="CM219" s="135" t="s">
        <v>269</v>
      </c>
    </row>
    <row r="220" spans="79:96" x14ac:dyDescent="0.2">
      <c r="CJ220" s="158" t="s">
        <v>72</v>
      </c>
      <c r="CK220" s="159">
        <v>169.89</v>
      </c>
      <c r="CL220" s="159">
        <v>156.47</v>
      </c>
      <c r="CM220" s="160">
        <f>'[8]APR_FY 2016-17'!$CL$223</f>
        <v>148.86797166921875</v>
      </c>
    </row>
    <row r="221" spans="79:96" x14ac:dyDescent="0.2">
      <c r="CJ221" s="158" t="s">
        <v>73</v>
      </c>
      <c r="CK221" s="161">
        <v>10.28</v>
      </c>
      <c r="CL221" s="159">
        <v>1.05</v>
      </c>
      <c r="CM221" s="524">
        <f>CG216</f>
        <v>0</v>
      </c>
    </row>
    <row r="222" spans="79:96" x14ac:dyDescent="0.2">
      <c r="CJ222" s="158" t="s">
        <v>157</v>
      </c>
      <c r="CK222" s="159">
        <v>27.93</v>
      </c>
      <c r="CL222" s="159">
        <v>30.42</v>
      </c>
      <c r="CM222" s="160">
        <f>AG120</f>
        <v>33.734437911794387</v>
      </c>
    </row>
    <row r="223" spans="79:96" x14ac:dyDescent="0.2">
      <c r="CJ223" s="162" t="s">
        <v>74</v>
      </c>
      <c r="CK223" s="163">
        <f>CK220+CK221-CK222</f>
        <v>152.23999999999998</v>
      </c>
      <c r="CL223" s="163">
        <f>CL220+CL221-CL222</f>
        <v>127.10000000000001</v>
      </c>
      <c r="CM223" s="164">
        <f>CM220+CM221-CM222</f>
        <v>115.13353375742436</v>
      </c>
    </row>
    <row r="224" spans="79:96" x14ac:dyDescent="0.2">
      <c r="CJ224" s="162" t="s">
        <v>75</v>
      </c>
      <c r="CK224" s="163">
        <f>(CK223+CK220)/2</f>
        <v>161.065</v>
      </c>
      <c r="CL224" s="163">
        <f>(CL223+CL220)/2</f>
        <v>141.785</v>
      </c>
      <c r="CM224" s="164">
        <f>(CM223+CM220)/2</f>
        <v>132.00075271332156</v>
      </c>
    </row>
    <row r="225" spans="88:104" x14ac:dyDescent="0.2">
      <c r="CJ225" s="165" t="s">
        <v>307</v>
      </c>
      <c r="CK225" s="166">
        <v>0.14749999999999999</v>
      </c>
      <c r="CL225" s="166">
        <v>0.113</v>
      </c>
      <c r="CM225" s="167">
        <f>CL225</f>
        <v>0.113</v>
      </c>
    </row>
    <row r="226" spans="88:104" ht="13.5" thickBot="1" x14ac:dyDescent="0.25">
      <c r="CJ226" s="168" t="s">
        <v>76</v>
      </c>
      <c r="CK226" s="255">
        <f>CK225*CK224</f>
        <v>23.757087499999997</v>
      </c>
      <c r="CL226" s="255">
        <f>CL225*CL224</f>
        <v>16.021705000000001</v>
      </c>
      <c r="CM226" s="256">
        <f>CM225*CM224</f>
        <v>14.916085056605336</v>
      </c>
    </row>
    <row r="227" spans="88:104" ht="42.75" customHeight="1" thickBot="1" x14ac:dyDescent="0.25">
      <c r="CJ227" s="715" t="s">
        <v>324</v>
      </c>
      <c r="CK227" s="715"/>
      <c r="CL227" s="715"/>
      <c r="CM227" s="715"/>
      <c r="CO227" s="249"/>
    </row>
    <row r="228" spans="88:104" x14ac:dyDescent="0.2">
      <c r="CO228" s="676" t="s">
        <v>322</v>
      </c>
      <c r="CP228" s="684"/>
    </row>
    <row r="229" spans="88:104" x14ac:dyDescent="0.2">
      <c r="CO229" s="69" t="s">
        <v>257</v>
      </c>
      <c r="CP229" s="70">
        <f>'[5]Note-3'!$G$20/10^7</f>
        <v>525.19230739900013</v>
      </c>
    </row>
    <row r="230" spans="88:104" x14ac:dyDescent="0.2">
      <c r="CO230" s="69" t="s">
        <v>258</v>
      </c>
      <c r="CP230" s="231">
        <f>'[5]Notes 1,2'!$D$16/10^7</f>
        <v>56.527273585000003</v>
      </c>
    </row>
    <row r="231" spans="88:104" x14ac:dyDescent="0.2">
      <c r="CO231" s="69" t="s">
        <v>326</v>
      </c>
      <c r="CP231" s="70">
        <f>'[5]Note-3'!$I$20/10^7</f>
        <v>37.803262474100009</v>
      </c>
      <c r="CQ231" s="6">
        <f>CP231/CP229</f>
        <v>7.1979848031894417E-2</v>
      </c>
    </row>
    <row r="232" spans="88:104" ht="13.5" thickBot="1" x14ac:dyDescent="0.25">
      <c r="CO232" s="82" t="s">
        <v>259</v>
      </c>
      <c r="CP232" s="83">
        <f>CP231/CP229*CP230</f>
        <v>4.0688245623056201</v>
      </c>
    </row>
    <row r="233" spans="88:104" x14ac:dyDescent="0.2">
      <c r="CO233" s="47"/>
      <c r="CP233" s="48"/>
    </row>
    <row r="234" spans="88:104" x14ac:dyDescent="0.2">
      <c r="CO234" s="47"/>
      <c r="CP234" s="48"/>
    </row>
    <row r="235" spans="88:104" ht="13.5" thickBot="1" x14ac:dyDescent="0.25">
      <c r="CO235" s="49"/>
      <c r="CP235" s="48"/>
    </row>
    <row r="236" spans="88:104" ht="13.5" thickBot="1" x14ac:dyDescent="0.25">
      <c r="CS236" s="718" t="s">
        <v>98</v>
      </c>
      <c r="CT236" s="719"/>
      <c r="CU236" s="719"/>
      <c r="CV236" s="719"/>
      <c r="CW236" s="720"/>
    </row>
    <row r="237" spans="88:104" x14ac:dyDescent="0.2">
      <c r="CS237" s="676" t="s">
        <v>1</v>
      </c>
      <c r="CT237" s="668" t="s">
        <v>2</v>
      </c>
      <c r="CU237" s="721" t="s">
        <v>269</v>
      </c>
      <c r="CV237" s="722"/>
      <c r="CW237" s="723"/>
    </row>
    <row r="238" spans="88:104" ht="38.25" x14ac:dyDescent="0.2">
      <c r="CS238" s="677"/>
      <c r="CT238" s="688"/>
      <c r="CU238" s="485" t="s">
        <v>215</v>
      </c>
      <c r="CV238" s="485" t="s">
        <v>353</v>
      </c>
      <c r="CW238" s="537" t="s">
        <v>270</v>
      </c>
    </row>
    <row r="239" spans="88:104" x14ac:dyDescent="0.2">
      <c r="CQ239" s="281">
        <v>1285.8035249549998</v>
      </c>
      <c r="CS239" s="538">
        <v>1</v>
      </c>
      <c r="CT239" s="340" t="s">
        <v>99</v>
      </c>
      <c r="CU239" s="345">
        <f>L$80</f>
        <v>1315.95</v>
      </c>
      <c r="CV239" s="345">
        <f>M$80</f>
        <v>1318.54</v>
      </c>
      <c r="CW239" s="539">
        <f>N80</f>
        <v>1227.6710674827789</v>
      </c>
      <c r="CX239" s="26">
        <f>CW239-CV239</f>
        <v>-90.868932517221083</v>
      </c>
      <c r="CZ239" s="9"/>
    </row>
    <row r="240" spans="88:104" x14ac:dyDescent="0.2">
      <c r="CQ240" s="281">
        <v>70.089427384000004</v>
      </c>
      <c r="CS240" s="540">
        <f>CS239+1</f>
        <v>2</v>
      </c>
      <c r="CT240" s="541" t="s">
        <v>100</v>
      </c>
      <c r="CU240" s="345">
        <f>R$101</f>
        <v>79.426999999999992</v>
      </c>
      <c r="CV240" s="345">
        <f>S$101</f>
        <v>66.510000000000005</v>
      </c>
      <c r="CW240" s="542">
        <f>T$101</f>
        <v>71.105031539000223</v>
      </c>
      <c r="CX240" s="26">
        <f>CW240-CV240</f>
        <v>4.5950315390002174</v>
      </c>
    </row>
    <row r="241" spans="95:104" x14ac:dyDescent="0.2">
      <c r="CQ241" s="281">
        <v>33.874684229472521</v>
      </c>
      <c r="CS241" s="540">
        <f>CS240+1</f>
        <v>3</v>
      </c>
      <c r="CT241" s="340" t="s">
        <v>59</v>
      </c>
      <c r="CU241" s="345">
        <f>AE120</f>
        <v>27.93</v>
      </c>
      <c r="CV241" s="345">
        <f>AF120</f>
        <v>30.43</v>
      </c>
      <c r="CW241" s="539">
        <f>AG120</f>
        <v>33.734437911794387</v>
      </c>
      <c r="CX241" s="26">
        <f>CW241-CV241</f>
        <v>3.3044379117943876</v>
      </c>
    </row>
    <row r="242" spans="95:104" x14ac:dyDescent="0.2">
      <c r="CQ242" s="281">
        <v>32.456718966785324</v>
      </c>
      <c r="CS242" s="540">
        <f>CS241+1</f>
        <v>4</v>
      </c>
      <c r="CT242" s="340" t="s">
        <v>90</v>
      </c>
      <c r="CU242" s="345">
        <f>BW$198</f>
        <v>19.621000000000002</v>
      </c>
      <c r="CV242" s="345">
        <f>BX$198</f>
        <v>34.041705</v>
      </c>
      <c r="CW242" s="543">
        <f>BY$198</f>
        <v>31.918035319148203</v>
      </c>
      <c r="CX242" s="333">
        <f>CV242-CW242</f>
        <v>2.1236696808517976</v>
      </c>
    </row>
    <row r="243" spans="95:104" hidden="1" x14ac:dyDescent="0.2">
      <c r="CQ243" s="281"/>
      <c r="CS243" s="544"/>
      <c r="CT243" s="341"/>
      <c r="CU243" s="345"/>
      <c r="CV243" s="345"/>
      <c r="CW243" s="539"/>
      <c r="CX243" s="23"/>
    </row>
    <row r="244" spans="95:104" hidden="1" x14ac:dyDescent="0.2">
      <c r="CQ244" s="281"/>
      <c r="CS244" s="538"/>
      <c r="CT244" s="340"/>
      <c r="CU244" s="345"/>
      <c r="CV244" s="345"/>
      <c r="CW244" s="543"/>
      <c r="CX244" s="23"/>
    </row>
    <row r="245" spans="95:104" x14ac:dyDescent="0.2">
      <c r="CQ245" s="281">
        <v>1422.2243555352575</v>
      </c>
      <c r="CS245" s="545">
        <v>5</v>
      </c>
      <c r="CT245" s="344" t="s">
        <v>203</v>
      </c>
      <c r="CU245" s="379">
        <f>SUM(CU239:CU244)</f>
        <v>1442.9280000000001</v>
      </c>
      <c r="CV245" s="379">
        <f>SUM(CV239:CV244)</f>
        <v>1449.5217050000001</v>
      </c>
      <c r="CW245" s="546">
        <f>SUM(CW239:CW244)</f>
        <v>1364.4285722527218</v>
      </c>
      <c r="CX245" s="26">
        <f>CW245-CV245</f>
        <v>-85.093132747278332</v>
      </c>
    </row>
    <row r="246" spans="95:104" x14ac:dyDescent="0.2">
      <c r="CQ246" s="281">
        <v>21.834717960707998</v>
      </c>
      <c r="CS246" s="538">
        <v>6</v>
      </c>
      <c r="CT246" s="340" t="s">
        <v>292</v>
      </c>
      <c r="CU246" s="345">
        <f>CB$210</f>
        <v>21.062950000000001</v>
      </c>
      <c r="CV246" s="345">
        <f>CC$210</f>
        <v>21.807724999999998</v>
      </c>
      <c r="CW246" s="543">
        <f>CD$210</f>
        <v>33.077894198921371</v>
      </c>
      <c r="CX246" s="333">
        <f>CW246-CV246</f>
        <v>11.270169198921373</v>
      </c>
    </row>
    <row r="247" spans="95:104" x14ac:dyDescent="0.2">
      <c r="CQ247" s="281">
        <v>5.3701292709999997</v>
      </c>
      <c r="CS247" s="544">
        <v>7</v>
      </c>
      <c r="CT247" s="547" t="s">
        <v>101</v>
      </c>
      <c r="CU247" s="345">
        <v>4.37</v>
      </c>
      <c r="CV247" s="345">
        <v>5.86</v>
      </c>
      <c r="CW247" s="543">
        <f>EQ369</f>
        <v>5.3753883819999997</v>
      </c>
      <c r="CX247" s="333">
        <f>CW247-CV247</f>
        <v>-0.48461161800000063</v>
      </c>
    </row>
    <row r="248" spans="95:104" x14ac:dyDescent="0.2">
      <c r="CQ248" s="281">
        <v>1438.6889442249656</v>
      </c>
      <c r="CS248" s="548">
        <v>8</v>
      </c>
      <c r="CT248" s="549" t="s">
        <v>204</v>
      </c>
      <c r="CU248" s="415">
        <f>CU245+CU246-CU247</f>
        <v>1459.6209500000002</v>
      </c>
      <c r="CV248" s="415">
        <f>CV245+CV246-CV247</f>
        <v>1465.4694300000001</v>
      </c>
      <c r="CW248" s="550">
        <f>CW245+CW246-CW247</f>
        <v>1392.1310780696431</v>
      </c>
      <c r="CX248" s="26">
        <f>CW248-CV248</f>
        <v>-73.338351930357021</v>
      </c>
      <c r="CY248" s="37">
        <f>CW248+SUM(CW251:CW253)</f>
        <v>1392.1310780696431</v>
      </c>
      <c r="CZ248" s="9"/>
    </row>
    <row r="249" spans="95:104" x14ac:dyDescent="0.2">
      <c r="CQ249" s="281"/>
      <c r="CS249" s="551"/>
      <c r="CT249" s="552"/>
      <c r="CU249" s="345"/>
      <c r="CV249" s="345"/>
      <c r="CW249" s="539"/>
    </row>
    <row r="250" spans="95:104" x14ac:dyDescent="0.2">
      <c r="CQ250" s="281">
        <v>1506.9483069629359</v>
      </c>
      <c r="CR250" s="2">
        <v>1542.8494300000002</v>
      </c>
      <c r="CS250" s="548">
        <v>9</v>
      </c>
      <c r="CT250" s="549" t="s">
        <v>153</v>
      </c>
      <c r="CU250" s="415"/>
      <c r="CV250" s="415">
        <f>CV248+77.38</f>
        <v>1542.8494300000002</v>
      </c>
      <c r="CW250" s="550">
        <f>Sales!J16</f>
        <v>1502.5533179643355</v>
      </c>
      <c r="CX250" s="334">
        <f>CW250-CV250</f>
        <v>-40.296112035664692</v>
      </c>
      <c r="CY250" s="233" t="s">
        <v>327</v>
      </c>
    </row>
    <row r="251" spans="95:104" hidden="1" x14ac:dyDescent="0.2">
      <c r="CQ251" s="281"/>
      <c r="CS251" s="540">
        <v>10</v>
      </c>
      <c r="CT251" s="552" t="s">
        <v>151</v>
      </c>
      <c r="CU251" s="345"/>
      <c r="CV251" s="345"/>
      <c r="CW251" s="543"/>
      <c r="CX251" s="10"/>
    </row>
    <row r="252" spans="95:104" x14ac:dyDescent="0.2">
      <c r="CQ252" s="281">
        <v>2.6286492621743731</v>
      </c>
      <c r="CS252" s="540"/>
      <c r="CT252" s="552"/>
      <c r="CU252" s="345"/>
      <c r="CV252" s="345"/>
      <c r="CW252" s="543"/>
      <c r="CX252" s="26">
        <f>CW252-CV252</f>
        <v>0</v>
      </c>
    </row>
    <row r="253" spans="95:104" hidden="1" x14ac:dyDescent="0.2">
      <c r="CQ253" s="281"/>
      <c r="CS253" s="540">
        <v>12</v>
      </c>
      <c r="CT253" s="552" t="s">
        <v>102</v>
      </c>
      <c r="CU253" s="3"/>
      <c r="CV253" s="3"/>
      <c r="CW253" s="553"/>
      <c r="CX253" s="26">
        <f>CW253-CV253</f>
        <v>0</v>
      </c>
    </row>
    <row r="254" spans="95:104" ht="13.5" thickBot="1" x14ac:dyDescent="0.25">
      <c r="CQ254" s="281">
        <v>-65.630713475796</v>
      </c>
      <c r="CS254" s="554">
        <v>10</v>
      </c>
      <c r="CT254" s="555" t="s">
        <v>296</v>
      </c>
      <c r="CU254" s="556"/>
      <c r="CV254" s="556">
        <f>CV248-CV250-0.01</f>
        <v>-77.390000000000114</v>
      </c>
      <c r="CW254" s="557">
        <f>1392.14-1502.55</f>
        <v>-110.40999999999985</v>
      </c>
      <c r="CX254" s="26">
        <f>CW254-CV254</f>
        <v>-33.01999999999974</v>
      </c>
    </row>
    <row r="255" spans="95:104" hidden="1" x14ac:dyDescent="0.2">
      <c r="CQ255" s="281"/>
      <c r="CS255" s="282"/>
      <c r="CT255" s="402"/>
      <c r="CU255" s="283"/>
      <c r="CV255" s="283"/>
      <c r="CW255" s="284"/>
      <c r="CX255" s="26"/>
    </row>
    <row r="256" spans="95:104" hidden="1" x14ac:dyDescent="0.2">
      <c r="CQ256" s="281">
        <v>-65.630713475796</v>
      </c>
      <c r="CS256" s="277"/>
      <c r="CT256" s="401" t="s">
        <v>184</v>
      </c>
      <c r="CU256" s="258"/>
      <c r="CV256" s="258">
        <f>SUM(CV254:CV255)</f>
        <v>-77.390000000000114</v>
      </c>
      <c r="CW256" s="275">
        <f>SUM(CW254:CW255)</f>
        <v>-110.40999999999985</v>
      </c>
      <c r="CX256" s="26"/>
    </row>
    <row r="257" spans="95:111" x14ac:dyDescent="0.2">
      <c r="CQ257" s="281">
        <v>5.0033366645984723</v>
      </c>
      <c r="CS257" s="274">
        <v>14</v>
      </c>
      <c r="CT257" s="401" t="s">
        <v>205</v>
      </c>
      <c r="CU257" s="258">
        <f>CU$248*10/D23</f>
        <v>4.7982279750164372</v>
      </c>
      <c r="CV257" s="258">
        <f>CV$248*10/E23</f>
        <v>4.8791407139575309</v>
      </c>
      <c r="CW257" s="275">
        <f>CW$248*10/F23</f>
        <v>4.8382529368772635</v>
      </c>
    </row>
    <row r="258" spans="95:111" ht="26.25" thickBot="1" x14ac:dyDescent="0.25">
      <c r="CQ258" s="281">
        <v>5.0124783329796747</v>
      </c>
      <c r="CS258" s="278">
        <v>15</v>
      </c>
      <c r="CT258" s="279" t="s">
        <v>206</v>
      </c>
      <c r="CU258" s="179"/>
      <c r="CV258" s="179"/>
      <c r="CW258" s="180">
        <f>(CW248+SUM(CW251:CW253))*10/F23</f>
        <v>4.8382529368772635</v>
      </c>
      <c r="CY258" s="229" t="s">
        <v>280</v>
      </c>
    </row>
    <row r="259" spans="95:111" ht="13.5" thickBot="1" x14ac:dyDescent="0.25">
      <c r="CU259" s="9"/>
      <c r="CV259" s="9"/>
      <c r="CW259" s="9"/>
      <c r="CY259" s="62" t="s">
        <v>2</v>
      </c>
      <c r="CZ259" s="63" t="s">
        <v>104</v>
      </c>
      <c r="DA259" s="64" t="s">
        <v>269</v>
      </c>
    </row>
    <row r="260" spans="95:111" ht="25.5" x14ac:dyDescent="0.2">
      <c r="CQ260" s="285" t="s">
        <v>299</v>
      </c>
      <c r="CR260" s="314" t="s">
        <v>298</v>
      </c>
      <c r="CS260" s="498" t="s">
        <v>308</v>
      </c>
      <c r="CT260" s="497" t="s">
        <v>2</v>
      </c>
      <c r="CU260" s="497"/>
      <c r="CV260" s="497" t="s">
        <v>309</v>
      </c>
      <c r="CW260" s="496" t="s">
        <v>310</v>
      </c>
      <c r="CX260" s="499" t="s">
        <v>341</v>
      </c>
      <c r="CY260" s="466" t="s">
        <v>183</v>
      </c>
      <c r="CZ260" s="84" t="s">
        <v>106</v>
      </c>
      <c r="DA260" s="111">
        <f>F23</f>
        <v>2877.3424957980005</v>
      </c>
    </row>
    <row r="261" spans="95:111" x14ac:dyDescent="0.2">
      <c r="CQ261" s="200">
        <v>0</v>
      </c>
      <c r="CR261" s="200">
        <v>1</v>
      </c>
      <c r="CS261" s="503">
        <v>1</v>
      </c>
      <c r="CT261" s="473" t="s">
        <v>99</v>
      </c>
      <c r="CU261" s="345">
        <f>L$80</f>
        <v>1315.95</v>
      </c>
      <c r="CV261" s="345">
        <f>CQ261*CW239</f>
        <v>0</v>
      </c>
      <c r="CW261" s="504">
        <f>CR261*CW239</f>
        <v>1227.6710674827789</v>
      </c>
      <c r="CX261" s="500">
        <f>SUM(CV261:CW261)</f>
        <v>1227.6710674827789</v>
      </c>
      <c r="CY261" s="467" t="s">
        <v>112</v>
      </c>
      <c r="CZ261" s="84" t="s">
        <v>113</v>
      </c>
      <c r="DA261" s="112">
        <v>3.44E-2</v>
      </c>
      <c r="DB261" s="34" t="s">
        <v>145</v>
      </c>
      <c r="DC261" s="20" t="s">
        <v>328</v>
      </c>
    </row>
    <row r="262" spans="95:111" x14ac:dyDescent="0.2">
      <c r="CQ262" s="200">
        <v>0.6</v>
      </c>
      <c r="CR262" s="200">
        <v>0.4</v>
      </c>
      <c r="CS262" s="505">
        <v>2</v>
      </c>
      <c r="CT262" s="285" t="s">
        <v>300</v>
      </c>
      <c r="CU262" s="3"/>
      <c r="CV262" s="52">
        <f>T111</f>
        <v>11.389307269199998</v>
      </c>
      <c r="CW262" s="506">
        <f>U111</f>
        <v>7.5928715127999995</v>
      </c>
      <c r="CX262" s="500">
        <f t="shared" ref="CX262:CX271" si="10">SUM(CV262:CW262)</f>
        <v>18.982178781999998</v>
      </c>
      <c r="CY262" s="466" t="s">
        <v>329</v>
      </c>
      <c r="CZ262" s="84" t="s">
        <v>106</v>
      </c>
      <c r="DA262" s="111">
        <f>DA260/(1-DA261)</f>
        <v>2979.8493121354604</v>
      </c>
      <c r="DC262" s="20"/>
    </row>
    <row r="263" spans="95:111" x14ac:dyDescent="0.2">
      <c r="CQ263" s="200">
        <v>0.9</v>
      </c>
      <c r="CR263" s="200">
        <v>0.1</v>
      </c>
      <c r="CS263" s="505">
        <v>3</v>
      </c>
      <c r="CT263" s="285" t="s">
        <v>301</v>
      </c>
      <c r="CU263" s="3"/>
      <c r="CV263" s="52">
        <f>T110</f>
        <v>25.839518402700001</v>
      </c>
      <c r="CW263" s="506">
        <f>U110</f>
        <v>2.8710576003000003</v>
      </c>
      <c r="CX263" s="500">
        <f t="shared" si="10"/>
        <v>28.710576003</v>
      </c>
      <c r="CY263" s="467" t="s">
        <v>114</v>
      </c>
      <c r="CZ263" s="84" t="s">
        <v>113</v>
      </c>
      <c r="DA263" s="113">
        <f>F24</f>
        <v>3.0474504405769934E-2</v>
      </c>
    </row>
    <row r="264" spans="95:111" x14ac:dyDescent="0.2">
      <c r="CQ264" s="200">
        <v>0.5</v>
      </c>
      <c r="CR264" s="200">
        <v>0.5</v>
      </c>
      <c r="CS264" s="507">
        <v>4</v>
      </c>
      <c r="CT264" s="474" t="s">
        <v>302</v>
      </c>
      <c r="CU264" s="345">
        <f>R$101</f>
        <v>79.426999999999992</v>
      </c>
      <c r="CV264" s="52">
        <f>T109</f>
        <v>11.706138377000112</v>
      </c>
      <c r="CW264" s="506">
        <f>U109</f>
        <v>11.706138377000112</v>
      </c>
      <c r="CX264" s="500">
        <f t="shared" si="10"/>
        <v>23.412276754000224</v>
      </c>
      <c r="CY264" s="466" t="s">
        <v>158</v>
      </c>
      <c r="CZ264" s="84" t="s">
        <v>106</v>
      </c>
      <c r="DA264" s="111">
        <f>DA260/(1-DA263)</f>
        <v>2967.7842500000002</v>
      </c>
    </row>
    <row r="265" spans="95:111" x14ac:dyDescent="0.2">
      <c r="CQ265" s="200">
        <v>0.9</v>
      </c>
      <c r="CR265" s="200">
        <v>0.1</v>
      </c>
      <c r="CS265" s="507">
        <v>5</v>
      </c>
      <c r="CT265" s="473" t="s">
        <v>59</v>
      </c>
      <c r="CU265" s="345">
        <f>AE143</f>
        <v>0</v>
      </c>
      <c r="CV265" s="345">
        <f>CQ265*CW241</f>
        <v>30.360994120614951</v>
      </c>
      <c r="CW265" s="504">
        <f>CR265*CW241</f>
        <v>3.3734437911794388</v>
      </c>
      <c r="CX265" s="500">
        <f t="shared" si="10"/>
        <v>33.734437911794387</v>
      </c>
      <c r="CY265" s="467" t="s">
        <v>115</v>
      </c>
      <c r="CZ265" s="84" t="s">
        <v>64</v>
      </c>
      <c r="DA265" s="111">
        <f>N80</f>
        <v>1227.6710674827789</v>
      </c>
    </row>
    <row r="266" spans="95:111" x14ac:dyDescent="0.2">
      <c r="CQ266" s="200">
        <v>0.9</v>
      </c>
      <c r="CR266" s="200">
        <v>0.1</v>
      </c>
      <c r="CS266" s="507">
        <v>6</v>
      </c>
      <c r="CT266" s="473" t="s">
        <v>303</v>
      </c>
      <c r="CU266" s="345">
        <f>BW$198</f>
        <v>19.621000000000002</v>
      </c>
      <c r="CV266" s="345">
        <f>BY195*CQ266</f>
        <v>13.424476550944803</v>
      </c>
      <c r="CW266" s="508">
        <f>BY195*CR266</f>
        <v>1.4916085056605337</v>
      </c>
      <c r="CX266" s="500">
        <f t="shared" si="10"/>
        <v>14.916085056605336</v>
      </c>
      <c r="CY266" s="467" t="s">
        <v>116</v>
      </c>
      <c r="CZ266" s="84" t="s">
        <v>117</v>
      </c>
      <c r="DA266" s="114">
        <f>N81</f>
        <v>4.1366587462777291</v>
      </c>
    </row>
    <row r="267" spans="95:111" x14ac:dyDescent="0.2">
      <c r="CQ267" s="200">
        <v>0.1</v>
      </c>
      <c r="CR267" s="200">
        <v>0.9</v>
      </c>
      <c r="CS267" s="505">
        <v>7</v>
      </c>
      <c r="CT267" s="285" t="s">
        <v>304</v>
      </c>
      <c r="CU267" s="3"/>
      <c r="CV267" s="326">
        <f>BM192</f>
        <v>3.8042651199596387</v>
      </c>
      <c r="CW267" s="508">
        <f>BN192</f>
        <v>11.938644937122618</v>
      </c>
      <c r="CX267" s="500">
        <f t="shared" si="10"/>
        <v>15.742910057082256</v>
      </c>
      <c r="CY267" s="468" t="s">
        <v>118</v>
      </c>
      <c r="CZ267" s="85" t="s">
        <v>106</v>
      </c>
      <c r="DA267" s="114">
        <f>DA262-DA264</f>
        <v>12.065062135460266</v>
      </c>
    </row>
    <row r="268" spans="95:111" x14ac:dyDescent="0.2">
      <c r="CQ268" s="200">
        <v>0</v>
      </c>
      <c r="CR268" s="200">
        <v>1</v>
      </c>
      <c r="CS268" s="505">
        <v>8</v>
      </c>
      <c r="CT268" s="285" t="s">
        <v>305</v>
      </c>
      <c r="CU268" s="3"/>
      <c r="CV268" s="345">
        <f>BY197*CQ268</f>
        <v>0</v>
      </c>
      <c r="CW268" s="508">
        <f>BY197*CR268</f>
        <v>1.25904020546061</v>
      </c>
      <c r="CX268" s="500">
        <f t="shared" si="10"/>
        <v>1.25904020546061</v>
      </c>
      <c r="CY268" s="469" t="s">
        <v>119</v>
      </c>
      <c r="CZ268" s="86" t="s">
        <v>64</v>
      </c>
      <c r="DA268" s="109">
        <f>DA267*DA266/10</f>
        <v>4.9909044807035965</v>
      </c>
    </row>
    <row r="269" spans="95:111" x14ac:dyDescent="0.2">
      <c r="CQ269" s="200"/>
      <c r="CR269" s="200"/>
      <c r="CS269" s="509">
        <v>9</v>
      </c>
      <c r="CT269" s="475" t="s">
        <v>311</v>
      </c>
      <c r="CU269" s="379">
        <f>SUM(CU261:CU266)</f>
        <v>1414.998</v>
      </c>
      <c r="CV269" s="379">
        <f>SUM(CV261:CV268)</f>
        <v>96.524699840419501</v>
      </c>
      <c r="CW269" s="510">
        <f>SUM(CW261:CW268)</f>
        <v>1267.9038724123022</v>
      </c>
      <c r="CX269" s="501">
        <f>SUM(CX261:CX268)</f>
        <v>1364.4285722527218</v>
      </c>
      <c r="CY269" s="468" t="s">
        <v>120</v>
      </c>
      <c r="CZ269" s="85" t="s">
        <v>64</v>
      </c>
      <c r="DA269" s="114">
        <f>DA268*40%</f>
        <v>1.9963617922814387</v>
      </c>
    </row>
    <row r="270" spans="95:111" ht="13.5" thickBot="1" x14ac:dyDescent="0.25">
      <c r="CQ270" s="200">
        <v>0.9</v>
      </c>
      <c r="CR270" s="200">
        <v>0.1</v>
      </c>
      <c r="CS270" s="503">
        <v>10</v>
      </c>
      <c r="CT270" s="473" t="s">
        <v>292</v>
      </c>
      <c r="CU270" s="345">
        <f>CB$210</f>
        <v>21.062950000000001</v>
      </c>
      <c r="CV270" s="345">
        <f>CW246*CQ270</f>
        <v>29.770104779029236</v>
      </c>
      <c r="CW270" s="508">
        <f>CW246*CR270</f>
        <v>3.3077894198921372</v>
      </c>
      <c r="CX270" s="500">
        <f t="shared" si="10"/>
        <v>33.077894198921371</v>
      </c>
      <c r="CY270" s="470" t="s">
        <v>197</v>
      </c>
      <c r="CZ270" s="90" t="s">
        <v>64</v>
      </c>
      <c r="DA270" s="110">
        <f>DA268-DA269</f>
        <v>2.9945426884221575</v>
      </c>
    </row>
    <row r="271" spans="95:111" ht="13.5" thickBot="1" x14ac:dyDescent="0.25">
      <c r="CQ271" s="200">
        <v>0.1</v>
      </c>
      <c r="CR271" s="200">
        <v>0.9</v>
      </c>
      <c r="CS271" s="511">
        <v>11</v>
      </c>
      <c r="CT271" s="476" t="s">
        <v>101</v>
      </c>
      <c r="CU271" s="345">
        <v>4.37</v>
      </c>
      <c r="CV271" s="345">
        <f>CW247*CQ271</f>
        <v>0.53753883820000004</v>
      </c>
      <c r="CW271" s="508">
        <f>CW247*CR271</f>
        <v>4.8378495438</v>
      </c>
      <c r="CX271" s="500">
        <f t="shared" si="10"/>
        <v>5.3753883819999997</v>
      </c>
    </row>
    <row r="272" spans="95:111" ht="13.5" thickBot="1" x14ac:dyDescent="0.25">
      <c r="CS272" s="512">
        <v>12</v>
      </c>
      <c r="CT272" s="513" t="s">
        <v>312</v>
      </c>
      <c r="CU272" s="514">
        <f>CU269+CU270-CU271</f>
        <v>1431.6909500000002</v>
      </c>
      <c r="CV272" s="514">
        <f>CV269+CV270-CV271</f>
        <v>125.75726578124873</v>
      </c>
      <c r="CW272" s="515">
        <f>CW269+CW270-CW271</f>
        <v>1266.3738122883942</v>
      </c>
      <c r="CX272" s="502">
        <f>CX269+CX270-CX271</f>
        <v>1392.1310780696431</v>
      </c>
      <c r="DC272" s="660" t="s">
        <v>103</v>
      </c>
      <c r="DD272" s="680"/>
      <c r="DE272" s="680"/>
      <c r="DF272" s="680"/>
      <c r="DG272" s="661"/>
    </row>
    <row r="273" spans="97:112" x14ac:dyDescent="0.2">
      <c r="CS273" s="471">
        <v>9</v>
      </c>
      <c r="CT273" s="472" t="s">
        <v>153</v>
      </c>
      <c r="CU273" s="283"/>
      <c r="CV273" s="283"/>
      <c r="CW273" s="284">
        <f>CW250</f>
        <v>1502.5533179643355</v>
      </c>
      <c r="DC273" s="102" t="s">
        <v>2</v>
      </c>
      <c r="DD273" s="74" t="s">
        <v>104</v>
      </c>
      <c r="DE273" s="74" t="s">
        <v>125</v>
      </c>
      <c r="DF273" s="681" t="s">
        <v>271</v>
      </c>
      <c r="DG273" s="682"/>
    </row>
    <row r="274" spans="97:112" x14ac:dyDescent="0.2">
      <c r="CS274" s="315">
        <v>10</v>
      </c>
      <c r="CT274" s="276" t="s">
        <v>151</v>
      </c>
      <c r="CU274" s="153"/>
      <c r="CV274" s="153"/>
      <c r="CW274" s="316">
        <f>DK323</f>
        <v>0</v>
      </c>
      <c r="DC274" s="102"/>
      <c r="DD274" s="74"/>
      <c r="DE274" s="74"/>
      <c r="DF274" s="74" t="s">
        <v>126</v>
      </c>
      <c r="DG274" s="76" t="s">
        <v>64</v>
      </c>
    </row>
    <row r="275" spans="97:112" x14ac:dyDescent="0.2">
      <c r="CS275" s="315">
        <v>11</v>
      </c>
      <c r="CT275" s="276" t="s">
        <v>152</v>
      </c>
      <c r="CU275" s="153"/>
      <c r="CV275" s="153">
        <v>0</v>
      </c>
      <c r="CW275" s="316">
        <f>DA270</f>
        <v>2.9945426884221575</v>
      </c>
      <c r="DC275" s="68" t="s">
        <v>105</v>
      </c>
      <c r="DD275" s="75"/>
      <c r="DE275" s="91"/>
      <c r="DF275" s="115">
        <f>F21</f>
        <v>2557.6715273325003</v>
      </c>
      <c r="DG275" s="105"/>
    </row>
    <row r="276" spans="97:112" x14ac:dyDescent="0.2">
      <c r="CS276" s="315">
        <v>12</v>
      </c>
      <c r="CT276" s="276" t="s">
        <v>102</v>
      </c>
      <c r="CU276" s="145"/>
      <c r="CV276" s="145"/>
      <c r="CW276" s="317">
        <f>EY402+EU396</f>
        <v>0</v>
      </c>
      <c r="CX276" s="35"/>
      <c r="DC276" s="68" t="s">
        <v>107</v>
      </c>
      <c r="DD276" s="92" t="s">
        <v>113</v>
      </c>
      <c r="DE276" s="93">
        <f>DE277+DE278</f>
        <v>5.3000000000000005E-2</v>
      </c>
      <c r="DF276" s="115">
        <f>DF275*DE276</f>
        <v>135.55659094862253</v>
      </c>
      <c r="DG276" s="105"/>
    </row>
    <row r="277" spans="97:112" ht="13.5" thickBot="1" x14ac:dyDescent="0.25">
      <c r="CS277" s="318">
        <v>10</v>
      </c>
      <c r="CT277" s="319" t="s">
        <v>296</v>
      </c>
      <c r="CU277" s="320"/>
      <c r="CV277" s="320">
        <f>CV271-CV273-0.01</f>
        <v>0.52753883820000003</v>
      </c>
      <c r="CW277" s="321">
        <f>CW269-CW271-CW273+CW270+CW274+CW275+CW276</f>
        <v>-233.18496298751904</v>
      </c>
      <c r="DC277" s="103" t="s">
        <v>108</v>
      </c>
      <c r="DD277" s="92" t="s">
        <v>113</v>
      </c>
      <c r="DE277" s="94">
        <v>3.5000000000000003E-2</v>
      </c>
      <c r="DF277" s="97">
        <f>DE277*DF275</f>
        <v>89.518503456637518</v>
      </c>
      <c r="DG277" s="105"/>
    </row>
    <row r="278" spans="97:112" x14ac:dyDescent="0.2">
      <c r="DC278" s="103" t="s">
        <v>109</v>
      </c>
      <c r="DD278" s="92" t="s">
        <v>113</v>
      </c>
      <c r="DE278" s="94">
        <v>1.7999999999999999E-2</v>
      </c>
      <c r="DF278" s="97">
        <f>DE278*DF275</f>
        <v>46.038087491985003</v>
      </c>
      <c r="DG278" s="105"/>
    </row>
    <row r="279" spans="97:112" x14ac:dyDescent="0.2">
      <c r="DB279" s="9"/>
      <c r="DC279" s="104" t="s">
        <v>110</v>
      </c>
      <c r="DD279" s="95"/>
      <c r="DE279" s="95"/>
      <c r="DF279" s="116">
        <f>DF276*1000</f>
        <v>135556.59094862253</v>
      </c>
      <c r="DG279" s="105"/>
    </row>
    <row r="280" spans="97:112" x14ac:dyDescent="0.2">
      <c r="DC280" s="103" t="s">
        <v>108</v>
      </c>
      <c r="DD280" s="96" t="s">
        <v>127</v>
      </c>
      <c r="DE280" s="75"/>
      <c r="DF280" s="97">
        <f>DF277*1000</f>
        <v>89518.503456637525</v>
      </c>
      <c r="DG280" s="105"/>
    </row>
    <row r="281" spans="97:112" x14ac:dyDescent="0.2">
      <c r="DC281" s="103" t="s">
        <v>109</v>
      </c>
      <c r="DD281" s="96" t="s">
        <v>127</v>
      </c>
      <c r="DE281" s="75"/>
      <c r="DF281" s="97">
        <f>DF278*1000</f>
        <v>46038.087491985003</v>
      </c>
      <c r="DG281" s="105"/>
    </row>
    <row r="282" spans="97:112" x14ac:dyDescent="0.2">
      <c r="DC282" s="104" t="s">
        <v>331</v>
      </c>
      <c r="DD282" s="95"/>
      <c r="DE282" s="75"/>
      <c r="DF282" s="98"/>
      <c r="DG282" s="105"/>
    </row>
    <row r="283" spans="97:112" x14ac:dyDescent="0.2">
      <c r="DB283" s="9"/>
      <c r="DC283" s="103" t="s">
        <v>108</v>
      </c>
      <c r="DD283" s="96" t="s">
        <v>127</v>
      </c>
      <c r="DE283" s="75"/>
      <c r="DF283" s="97">
        <f>50000</f>
        <v>50000</v>
      </c>
      <c r="DG283" s="117">
        <f>7.615+0.2875</f>
        <v>7.9024999999999999</v>
      </c>
    </row>
    <row r="284" spans="97:112" x14ac:dyDescent="0.2">
      <c r="DB284" s="9"/>
      <c r="DC284" s="103" t="s">
        <v>109</v>
      </c>
      <c r="DD284" s="96" t="s">
        <v>127</v>
      </c>
      <c r="DE284" s="75"/>
      <c r="DF284" s="97"/>
      <c r="DG284" s="105"/>
      <c r="DH284" s="9">
        <f>N70-DG283-DG284</f>
        <v>-0.25875000000000004</v>
      </c>
    </row>
    <row r="285" spans="97:112" x14ac:dyDescent="0.2">
      <c r="DC285" s="104" t="s">
        <v>128</v>
      </c>
      <c r="DD285" s="99"/>
      <c r="DE285" s="100"/>
      <c r="DF285" s="98"/>
      <c r="DG285" s="105"/>
    </row>
    <row r="286" spans="97:112" x14ac:dyDescent="0.2">
      <c r="DC286" s="103" t="s">
        <v>108</v>
      </c>
      <c r="DD286" s="101" t="s">
        <v>111</v>
      </c>
      <c r="DE286" s="75"/>
      <c r="DF286" s="97">
        <f>IFERROR(DG283*10000000/DF283,0)</f>
        <v>1580.5</v>
      </c>
      <c r="DG286" s="105"/>
    </row>
    <row r="287" spans="97:112" x14ac:dyDescent="0.2">
      <c r="DC287" s="103" t="s">
        <v>109</v>
      </c>
      <c r="DD287" s="101" t="s">
        <v>111</v>
      </c>
      <c r="DE287" s="75"/>
      <c r="DF287" s="117">
        <f>IFERROR(DG284*10000000/DF284,0)</f>
        <v>0</v>
      </c>
      <c r="DG287" s="105"/>
    </row>
    <row r="288" spans="97:112" x14ac:dyDescent="0.2">
      <c r="DC288" s="104" t="s">
        <v>124</v>
      </c>
      <c r="DD288" s="95"/>
      <c r="DE288" s="75"/>
      <c r="DF288" s="97"/>
      <c r="DG288" s="105"/>
    </row>
    <row r="289" spans="107:115" x14ac:dyDescent="0.2">
      <c r="DC289" s="103" t="s">
        <v>108</v>
      </c>
      <c r="DD289" s="96" t="s">
        <v>127</v>
      </c>
      <c r="DE289" s="75"/>
      <c r="DF289" s="97">
        <f>DF280-DF283</f>
        <v>39518.503456637525</v>
      </c>
      <c r="DG289" s="105"/>
    </row>
    <row r="290" spans="107:115" ht="13.5" thickBot="1" x14ac:dyDescent="0.25">
      <c r="DC290" s="106" t="s">
        <v>109</v>
      </c>
      <c r="DD290" s="107" t="s">
        <v>127</v>
      </c>
      <c r="DE290" s="108"/>
      <c r="DF290" s="118">
        <f>DF281-DF284</f>
        <v>46038.087491985003</v>
      </c>
      <c r="DG290" s="119"/>
    </row>
    <row r="295" spans="107:115" ht="13.5" thickBot="1" x14ac:dyDescent="0.25">
      <c r="DJ295" s="229" t="s">
        <v>268</v>
      </c>
    </row>
    <row r="296" spans="107:115" ht="25.5" x14ac:dyDescent="0.2">
      <c r="DJ296" s="62" t="s">
        <v>2</v>
      </c>
      <c r="DK296" s="65" t="s">
        <v>272</v>
      </c>
    </row>
    <row r="297" spans="107:115" ht="27.75" customHeight="1" x14ac:dyDescent="0.2">
      <c r="DJ297" s="120" t="s">
        <v>266</v>
      </c>
      <c r="DK297" s="121">
        <f>S101</f>
        <v>66.510000000000005</v>
      </c>
    </row>
    <row r="298" spans="107:115" x14ac:dyDescent="0.2">
      <c r="DJ298" s="122" t="s">
        <v>330</v>
      </c>
      <c r="DK298" s="123">
        <f>T101</f>
        <v>71.105031539000223</v>
      </c>
    </row>
    <row r="299" spans="107:115" x14ac:dyDescent="0.2">
      <c r="DJ299" s="88" t="s">
        <v>149</v>
      </c>
      <c r="DK299" s="124">
        <f>DK297-DK298</f>
        <v>-4.5950315390002174</v>
      </c>
    </row>
    <row r="300" spans="107:115" x14ac:dyDescent="0.2">
      <c r="DJ300" s="87" t="s">
        <v>120</v>
      </c>
      <c r="DK300" s="114">
        <f>DK299*40%</f>
        <v>-1.8380126156000871</v>
      </c>
    </row>
    <row r="301" spans="107:115" ht="13.5" thickBot="1" x14ac:dyDescent="0.25">
      <c r="DJ301" s="89" t="s">
        <v>198</v>
      </c>
      <c r="DK301" s="125">
        <f>DK299-DK300</f>
        <v>-2.7570189234001301</v>
      </c>
    </row>
    <row r="302" spans="107:115" ht="13.5" thickBot="1" x14ac:dyDescent="0.25"/>
    <row r="303" spans="107:115" x14ac:dyDescent="0.2">
      <c r="DJ303" s="130" t="s">
        <v>150</v>
      </c>
      <c r="DK303" s="131">
        <f>DK301+DA270</f>
        <v>0.23752376502202743</v>
      </c>
    </row>
    <row r="304" spans="107:115" x14ac:dyDescent="0.2">
      <c r="DJ304" s="132" t="s">
        <v>262</v>
      </c>
      <c r="DK304" s="232">
        <f>DK303/(1-20.001%)*20.001%</f>
        <v>5.9384652610727277E-2</v>
      </c>
    </row>
    <row r="305" spans="114:130" ht="13.5" thickBot="1" x14ac:dyDescent="0.25">
      <c r="DJ305" s="133"/>
      <c r="DK305" s="134">
        <f>SUM(DK303:DK304)</f>
        <v>0.29690841763275472</v>
      </c>
    </row>
    <row r="308" spans="114:130" ht="13.5" thickBot="1" x14ac:dyDescent="0.25"/>
    <row r="309" spans="114:130" ht="15.75" thickBot="1" x14ac:dyDescent="0.25">
      <c r="DP309" s="670" t="s">
        <v>281</v>
      </c>
      <c r="DQ309" s="671"/>
      <c r="DR309" s="671"/>
      <c r="DS309" s="671"/>
      <c r="DT309" s="672"/>
    </row>
    <row r="310" spans="114:130" ht="38.25" x14ac:dyDescent="0.2">
      <c r="DP310" s="409" t="s">
        <v>2</v>
      </c>
      <c r="DQ310" s="411" t="s">
        <v>210</v>
      </c>
      <c r="DR310" s="411" t="s">
        <v>282</v>
      </c>
      <c r="DS310" s="411" t="s">
        <v>293</v>
      </c>
      <c r="DT310" s="410" t="s">
        <v>294</v>
      </c>
    </row>
    <row r="311" spans="114:130" x14ac:dyDescent="0.2">
      <c r="DP311" s="207" t="s">
        <v>160</v>
      </c>
      <c r="DQ311" s="191"/>
      <c r="DR311" s="191">
        <f>$F$37</f>
        <v>2967.7842500000002</v>
      </c>
      <c r="DS311" s="191"/>
      <c r="DT311" s="449"/>
    </row>
    <row r="312" spans="114:130" x14ac:dyDescent="0.2">
      <c r="DP312" s="207" t="s">
        <v>159</v>
      </c>
      <c r="DQ312" s="191"/>
      <c r="DR312" s="191">
        <f>'APR_FY 2016-17'!N57</f>
        <v>308.08999999999997</v>
      </c>
      <c r="DS312" s="191"/>
      <c r="DT312" s="449"/>
    </row>
    <row r="313" spans="114:130" ht="25.5" x14ac:dyDescent="0.2">
      <c r="DP313" s="207" t="s">
        <v>161</v>
      </c>
      <c r="DQ313" s="191"/>
      <c r="DR313" s="191">
        <f>DR311-DR312</f>
        <v>2659.69425</v>
      </c>
      <c r="DS313" s="191"/>
      <c r="DT313" s="449"/>
    </row>
    <row r="314" spans="114:130" ht="13.5" thickBot="1" x14ac:dyDescent="0.25">
      <c r="DP314" s="412" t="s">
        <v>107</v>
      </c>
      <c r="DQ314" s="450">
        <f>DQ315+DQ316</f>
        <v>5.3000000000000005E-2</v>
      </c>
      <c r="DR314" s="451">
        <f>DR313*DQ314</f>
        <v>140.96379525</v>
      </c>
      <c r="DS314" s="451">
        <f>SUM(DS315:DS316)</f>
        <v>-2.115011960000011</v>
      </c>
      <c r="DT314" s="452">
        <f t="shared" ref="DT314:DT319" si="11">SUM(DR314:DS314)</f>
        <v>138.84878329</v>
      </c>
      <c r="DX314" s="704" t="s">
        <v>146</v>
      </c>
      <c r="DY314" s="704"/>
      <c r="DZ314" s="704"/>
    </row>
    <row r="315" spans="114:130" ht="45" x14ac:dyDescent="0.2">
      <c r="DP315" s="453" t="s">
        <v>108</v>
      </c>
      <c r="DQ315" s="454">
        <v>3.5000000000000003E-2</v>
      </c>
      <c r="DR315" s="455">
        <f>DQ315*DR313</f>
        <v>93.089298750000012</v>
      </c>
      <c r="DS315" s="456">
        <f>DZ317</f>
        <v>-1.5587589699999995</v>
      </c>
      <c r="DT315" s="457">
        <f t="shared" si="11"/>
        <v>91.530539780000012</v>
      </c>
      <c r="DW315" s="406" t="s">
        <v>2</v>
      </c>
      <c r="DX315" s="407" t="s">
        <v>350</v>
      </c>
      <c r="DY315" s="407" t="s">
        <v>351</v>
      </c>
      <c r="DZ315" s="408" t="s">
        <v>295</v>
      </c>
    </row>
    <row r="316" spans="114:130" x14ac:dyDescent="0.2">
      <c r="DP316" s="453" t="s">
        <v>109</v>
      </c>
      <c r="DQ316" s="454">
        <v>1.7999999999999999E-2</v>
      </c>
      <c r="DR316" s="455">
        <f>DQ316*DR313</f>
        <v>47.874496499999999</v>
      </c>
      <c r="DS316" s="456">
        <f>DZ318</f>
        <v>-0.55625299000001149</v>
      </c>
      <c r="DT316" s="457">
        <f t="shared" si="11"/>
        <v>47.318243509999988</v>
      </c>
      <c r="DW316" s="617" t="s">
        <v>186</v>
      </c>
      <c r="DX316" s="588">
        <f>DX317+DX318</f>
        <v>163.38348803999997</v>
      </c>
      <c r="DY316" s="588">
        <f>DY317+DY318</f>
        <v>165.49849999999998</v>
      </c>
      <c r="DZ316" s="618">
        <f>DZ317+DZ318</f>
        <v>-2.115011960000011</v>
      </c>
    </row>
    <row r="317" spans="114:130" ht="15" x14ac:dyDescent="0.2">
      <c r="DP317" s="412" t="s">
        <v>110</v>
      </c>
      <c r="DQ317" s="147"/>
      <c r="DR317" s="458">
        <f t="shared" ref="DR317:DS319" si="12">DR314*1000</f>
        <v>140963.79525</v>
      </c>
      <c r="DS317" s="458">
        <f t="shared" si="12"/>
        <v>-2115.0119600000112</v>
      </c>
      <c r="DT317" s="459">
        <f t="shared" si="11"/>
        <v>138848.78328999999</v>
      </c>
      <c r="DW317" s="619" t="s">
        <v>108</v>
      </c>
      <c r="DX317" s="620">
        <f>'[9]True_up_FY 2015-16'!$DW$329</f>
        <v>115.04999102999999</v>
      </c>
      <c r="DY317" s="620">
        <f>'[9]True_up_FY 2015-16'!$DX$329</f>
        <v>116.60874999999999</v>
      </c>
      <c r="DZ317" s="621">
        <f>DX317-DY317</f>
        <v>-1.5587589699999995</v>
      </c>
    </row>
    <row r="318" spans="114:130" ht="15.75" thickBot="1" x14ac:dyDescent="0.25">
      <c r="DP318" s="453" t="s">
        <v>108</v>
      </c>
      <c r="DQ318" s="191"/>
      <c r="DR318" s="460">
        <f t="shared" si="12"/>
        <v>93089.298750000016</v>
      </c>
      <c r="DS318" s="460">
        <f t="shared" si="12"/>
        <v>-1558.7589699999994</v>
      </c>
      <c r="DT318" s="461">
        <f t="shared" si="11"/>
        <v>91530.539780000021</v>
      </c>
      <c r="DW318" s="622" t="s">
        <v>109</v>
      </c>
      <c r="DX318" s="623">
        <f>'[9]True_up_FY 2015-16'!$DW$328</f>
        <v>48.333497009999995</v>
      </c>
      <c r="DY318" s="623">
        <f>'[9]True_up_FY 2015-16'!$DX$328</f>
        <v>48.889750000000006</v>
      </c>
      <c r="DZ318" s="624">
        <f>DX318-DY318</f>
        <v>-0.55625299000001149</v>
      </c>
    </row>
    <row r="319" spans="114:130" ht="13.5" thickBot="1" x14ac:dyDescent="0.25">
      <c r="DP319" s="462" t="s">
        <v>109</v>
      </c>
      <c r="DQ319" s="463"/>
      <c r="DR319" s="464">
        <f t="shared" si="12"/>
        <v>47874.496500000001</v>
      </c>
      <c r="DS319" s="464">
        <f t="shared" si="12"/>
        <v>-556.25299000001155</v>
      </c>
      <c r="DT319" s="465">
        <f t="shared" si="11"/>
        <v>47318.243509999993</v>
      </c>
    </row>
    <row r="322" spans="127:138" ht="13.5" thickBot="1" x14ac:dyDescent="0.25"/>
    <row r="323" spans="127:138" ht="38.25" x14ac:dyDescent="0.2">
      <c r="DW323" s="409" t="s">
        <v>2</v>
      </c>
      <c r="DX323" s="411" t="s">
        <v>194</v>
      </c>
      <c r="DY323" s="411" t="s">
        <v>195</v>
      </c>
      <c r="DZ323" s="410" t="s">
        <v>332</v>
      </c>
    </row>
    <row r="324" spans="127:138" x14ac:dyDescent="0.2">
      <c r="DW324" s="441" t="s">
        <v>222</v>
      </c>
      <c r="DX324" s="442">
        <f>DT316</f>
        <v>47.318243509999988</v>
      </c>
      <c r="DY324" s="443">
        <v>0</v>
      </c>
      <c r="DZ324" s="444">
        <f>DX324-DY324</f>
        <v>47.318243509999988</v>
      </c>
    </row>
    <row r="325" spans="127:138" x14ac:dyDescent="0.2">
      <c r="DW325" s="441" t="s">
        <v>223</v>
      </c>
      <c r="DX325" s="442">
        <f>DT315</f>
        <v>91.530539780000012</v>
      </c>
      <c r="DY325" s="443">
        <v>50</v>
      </c>
      <c r="DZ325" s="444">
        <f>DX325-DY325</f>
        <v>41.530539780000012</v>
      </c>
    </row>
    <row r="326" spans="127:138" ht="13.5" thickBot="1" x14ac:dyDescent="0.25">
      <c r="DW326" s="445" t="s">
        <v>186</v>
      </c>
      <c r="DX326" s="446">
        <f>SUM(DX324:DX325)</f>
        <v>138.84878329</v>
      </c>
      <c r="DY326" s="447">
        <f>SUM(DY324:DY325)</f>
        <v>50</v>
      </c>
      <c r="DZ326" s="448">
        <f>DX326-DY326</f>
        <v>88.84878329</v>
      </c>
    </row>
    <row r="328" spans="127:138" ht="13.5" thickBot="1" x14ac:dyDescent="0.25">
      <c r="EC328" s="325"/>
    </row>
    <row r="329" spans="127:138" ht="21.75" customHeight="1" x14ac:dyDescent="0.2">
      <c r="DY329" s="281">
        <f>DY324</f>
        <v>0</v>
      </c>
      <c r="DZ329" s="2">
        <v>3500</v>
      </c>
      <c r="EA329" s="2">
        <f>DZ329*DY329/10000</f>
        <v>0</v>
      </c>
      <c r="EC329" s="409" t="s">
        <v>335</v>
      </c>
      <c r="ED329" s="411" t="s">
        <v>237</v>
      </c>
      <c r="EE329" s="411" t="s">
        <v>2</v>
      </c>
      <c r="EF329" s="411" t="s">
        <v>106</v>
      </c>
      <c r="EG329" s="411" t="s">
        <v>154</v>
      </c>
      <c r="EH329" s="410" t="s">
        <v>338</v>
      </c>
    </row>
    <row r="330" spans="127:138" ht="15" customHeight="1" x14ac:dyDescent="0.2">
      <c r="DY330" s="281">
        <f>DY325</f>
        <v>50</v>
      </c>
      <c r="DZ330" s="2">
        <v>1500</v>
      </c>
      <c r="EA330" s="2">
        <f>DZ330*DY330/10000</f>
        <v>7.5</v>
      </c>
      <c r="EC330" s="713" t="s">
        <v>333</v>
      </c>
      <c r="ED330" s="714"/>
      <c r="EE330" s="435" t="s">
        <v>185</v>
      </c>
      <c r="EF330" s="436">
        <f>DY325</f>
        <v>50</v>
      </c>
      <c r="EG330" s="436">
        <v>1500</v>
      </c>
      <c r="EH330" s="437">
        <f>EF330*EG330/10000</f>
        <v>7.5</v>
      </c>
    </row>
    <row r="331" spans="127:138" x14ac:dyDescent="0.2">
      <c r="EC331" s="713"/>
      <c r="ED331" s="714"/>
      <c r="EE331" s="435" t="s">
        <v>187</v>
      </c>
      <c r="EF331" s="436"/>
      <c r="EG331" s="436"/>
      <c r="EH331" s="437">
        <v>0.1</v>
      </c>
    </row>
    <row r="332" spans="127:138" x14ac:dyDescent="0.2">
      <c r="EC332" s="713"/>
      <c r="ED332" s="714"/>
      <c r="EE332" s="435" t="s">
        <v>256</v>
      </c>
      <c r="EF332" s="436"/>
      <c r="EG332" s="436"/>
      <c r="EH332" s="437">
        <v>2.5000000000000001E-2</v>
      </c>
    </row>
    <row r="333" spans="127:138" ht="14.25" customHeight="1" x14ac:dyDescent="0.2">
      <c r="EC333" s="713"/>
      <c r="ED333" s="714"/>
      <c r="EE333" s="435" t="s">
        <v>334</v>
      </c>
      <c r="EF333" s="436"/>
      <c r="EG333" s="436"/>
      <c r="EH333" s="437">
        <f>0.015+0.0035+0.000125+0.000125</f>
        <v>1.8749999999999999E-2</v>
      </c>
    </row>
    <row r="334" spans="127:138" ht="14.25" customHeight="1" thickBot="1" x14ac:dyDescent="0.25">
      <c r="EC334" s="716"/>
      <c r="ED334" s="717"/>
      <c r="EE334" s="438" t="s">
        <v>34</v>
      </c>
      <c r="EF334" s="439">
        <f>EF330</f>
        <v>50</v>
      </c>
      <c r="EG334" s="439"/>
      <c r="EH334" s="440">
        <f>SUM(EH330:EH333)</f>
        <v>7.6437499999999998</v>
      </c>
    </row>
    <row r="335" spans="127:138" ht="14.25" customHeight="1" x14ac:dyDescent="0.2"/>
    <row r="336" spans="127:138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spans="141:147" ht="14.25" customHeight="1" x14ac:dyDescent="0.2">
      <c r="EK353" s="234"/>
      <c r="EL353" s="234"/>
      <c r="EM353" s="234"/>
    </row>
    <row r="354" spans="141:147" ht="13.5" thickBot="1" x14ac:dyDescent="0.25"/>
    <row r="355" spans="141:147" ht="51.75" customHeight="1" x14ac:dyDescent="0.2">
      <c r="EK355" s="589" t="s">
        <v>191</v>
      </c>
      <c r="EL355" s="591" t="s">
        <v>340</v>
      </c>
      <c r="EM355" s="591" t="s">
        <v>339</v>
      </c>
      <c r="EN355" s="590" t="s">
        <v>363</v>
      </c>
    </row>
    <row r="356" spans="141:147" x14ac:dyDescent="0.2">
      <c r="EK356" s="592" t="s">
        <v>192</v>
      </c>
      <c r="EL356" s="375" t="s">
        <v>225</v>
      </c>
      <c r="EM356" s="375" t="s">
        <v>225</v>
      </c>
      <c r="EN356" s="593"/>
    </row>
    <row r="357" spans="141:147" ht="18.75" customHeight="1" x14ac:dyDescent="0.2">
      <c r="EK357" s="702" t="s">
        <v>369</v>
      </c>
      <c r="EL357" s="685">
        <f>[10]FY17!$C$2/10^7+[10]FY17!$C$3/10^7</f>
        <v>0.19162199400000002</v>
      </c>
      <c r="EM357" s="685">
        <f>[10]FY17!$D$2/10^7+[10]FY17!$D$3/10^7</f>
        <v>0.21587177600000002</v>
      </c>
      <c r="EN357" s="701" t="s">
        <v>370</v>
      </c>
    </row>
    <row r="358" spans="141:147" ht="15.75" customHeight="1" x14ac:dyDescent="0.2">
      <c r="EK358" s="703"/>
      <c r="EL358" s="686"/>
      <c r="EM358" s="686"/>
      <c r="EN358" s="701"/>
    </row>
    <row r="359" spans="141:147" ht="30.75" customHeight="1" x14ac:dyDescent="0.2">
      <c r="EK359" s="596" t="s">
        <v>364</v>
      </c>
      <c r="EL359" s="568">
        <f>[10]FY17!$C$6/10^7</f>
        <v>3.8562593520000004</v>
      </c>
      <c r="EM359" s="568">
        <f>[10]FY17!$D$6/10^7</f>
        <v>0</v>
      </c>
      <c r="EN359" s="598" t="s">
        <v>365</v>
      </c>
    </row>
    <row r="360" spans="141:147" ht="38.25" x14ac:dyDescent="0.2">
      <c r="EK360" s="596" t="s">
        <v>224</v>
      </c>
      <c r="EL360" s="568">
        <f>([10]FY17!$C$4+[10]FY17!$C$5)/10^7</f>
        <v>0.97492598100000005</v>
      </c>
      <c r="EM360" s="568">
        <f>([10]FY17!$D$4+[10]FY17!$D$5)/10^7</f>
        <v>2.027339504</v>
      </c>
      <c r="EN360" s="599"/>
    </row>
    <row r="361" spans="141:147" ht="25.5" x14ac:dyDescent="0.2">
      <c r="EK361" s="597" t="s">
        <v>366</v>
      </c>
      <c r="EL361" s="568">
        <f>[10]FY17!$C$7/10^7</f>
        <v>0.81762729999999995</v>
      </c>
      <c r="EM361" s="568">
        <f>[10]FY17!$D$7/10^7</f>
        <v>0.81762729999999995</v>
      </c>
      <c r="EN361" s="598" t="s">
        <v>367</v>
      </c>
    </row>
    <row r="362" spans="141:147" ht="38.25" x14ac:dyDescent="0.2">
      <c r="EK362" s="596" t="s">
        <v>193</v>
      </c>
      <c r="EL362" s="568">
        <f>[10]FY17!$C$59/10^7</f>
        <v>2.6185565309999994</v>
      </c>
      <c r="EM362" s="568">
        <f>[10]FY17!$D$59/10^7</f>
        <v>1.8495831839999997</v>
      </c>
      <c r="EN362" s="598" t="s">
        <v>368</v>
      </c>
    </row>
    <row r="363" spans="141:147" ht="13.5" thickBot="1" x14ac:dyDescent="0.25">
      <c r="EK363" s="594" t="s">
        <v>34</v>
      </c>
      <c r="EL363" s="595">
        <f>SUM(EL357:EL362)</f>
        <v>8.4589911579999999</v>
      </c>
      <c r="EM363" s="595">
        <f>SUM(EM357:EM362)</f>
        <v>4.9104217639999996</v>
      </c>
      <c r="EN363" s="600"/>
    </row>
    <row r="364" spans="141:147" ht="13.5" thickBot="1" x14ac:dyDescent="0.25">
      <c r="EP364" s="249"/>
      <c r="EQ364" s="152"/>
    </row>
    <row r="365" spans="141:147" x14ac:dyDescent="0.2">
      <c r="EP365" s="149" t="s">
        <v>241</v>
      </c>
      <c r="EQ365" s="150" t="s">
        <v>269</v>
      </c>
    </row>
    <row r="366" spans="141:147" x14ac:dyDescent="0.2">
      <c r="EP366" s="154" t="s">
        <v>238</v>
      </c>
      <c r="EQ366" s="142">
        <f>'[5]Notes 4-10'!$H$16/10^7</f>
        <v>1.6648104500000001</v>
      </c>
    </row>
    <row r="367" spans="141:147" x14ac:dyDescent="0.2">
      <c r="EP367" s="154" t="s">
        <v>239</v>
      </c>
      <c r="EQ367" s="142">
        <f>'[5]Notes 4-10'!$H$17/10^7</f>
        <v>3.5799474479999995</v>
      </c>
    </row>
    <row r="368" spans="141:147" x14ac:dyDescent="0.2">
      <c r="EP368" s="154" t="s">
        <v>240</v>
      </c>
      <c r="EQ368" s="142">
        <f>'[5]Notes 4-10'!$H$18/10^7</f>
        <v>0.13063048399999996</v>
      </c>
    </row>
    <row r="369" spans="146:166" ht="13.5" thickBot="1" x14ac:dyDescent="0.25">
      <c r="EP369" s="148" t="s">
        <v>34</v>
      </c>
      <c r="EQ369" s="151">
        <f>SUM(EQ366:EQ368)</f>
        <v>5.3753883819999997</v>
      </c>
    </row>
    <row r="371" spans="146:166" ht="13.5" thickBot="1" x14ac:dyDescent="0.25">
      <c r="ET371" s="234"/>
    </row>
    <row r="372" spans="146:166" x14ac:dyDescent="0.2">
      <c r="ET372" s="676" t="s">
        <v>243</v>
      </c>
      <c r="EU372" s="684"/>
    </row>
    <row r="373" spans="146:166" x14ac:dyDescent="0.2">
      <c r="ET373" s="154" t="s">
        <v>150</v>
      </c>
      <c r="EU373" s="155">
        <f>DA270</f>
        <v>2.9945426884221575</v>
      </c>
    </row>
    <row r="374" spans="146:166" x14ac:dyDescent="0.2">
      <c r="ET374" s="154" t="s">
        <v>262</v>
      </c>
      <c r="EU374" s="156">
        <f>EU373/(1-20.001%)*20.001%</f>
        <v>0.74868246241992498</v>
      </c>
    </row>
    <row r="375" spans="146:166" ht="13.5" thickBot="1" x14ac:dyDescent="0.25">
      <c r="ET375" s="148" t="s">
        <v>242</v>
      </c>
      <c r="EU375" s="157">
        <f>SUM(EU373:EU374)</f>
        <v>3.7432251508420826</v>
      </c>
    </row>
    <row r="377" spans="146:166" ht="13.5" thickBot="1" x14ac:dyDescent="0.25">
      <c r="EU377" s="2">
        <v>43.07</v>
      </c>
      <c r="EX377" s="234"/>
    </row>
    <row r="378" spans="146:166" x14ac:dyDescent="0.2">
      <c r="EU378" s="156">
        <f>EU377/(1-33.99%)*33.99%</f>
        <v>22.177689743978192</v>
      </c>
      <c r="EX378" s="676" t="s">
        <v>244</v>
      </c>
      <c r="EY378" s="684"/>
    </row>
    <row r="379" spans="146:166" x14ac:dyDescent="0.2">
      <c r="EX379" s="154" t="s">
        <v>150</v>
      </c>
      <c r="EY379" s="155">
        <f>DK301</f>
        <v>-2.7570189234001301</v>
      </c>
    </row>
    <row r="380" spans="146:166" x14ac:dyDescent="0.2">
      <c r="EX380" s="154" t="s">
        <v>262</v>
      </c>
      <c r="EY380" s="156">
        <f>EY379/(1-20.001%)*20.001%</f>
        <v>-0.68929780980919775</v>
      </c>
    </row>
    <row r="381" spans="146:166" ht="13.5" thickBot="1" x14ac:dyDescent="0.25">
      <c r="EX381" s="148" t="s">
        <v>242</v>
      </c>
      <c r="EY381" s="157">
        <f>SUM(EY379:EY380)</f>
        <v>-3.4463167332093279</v>
      </c>
    </row>
    <row r="382" spans="146:166" x14ac:dyDescent="0.2">
      <c r="EY382" s="9">
        <f>EU373+EY379</f>
        <v>0.23752376502202743</v>
      </c>
    </row>
    <row r="383" spans="146:166" ht="13.5" thickBot="1" x14ac:dyDescent="0.25">
      <c r="EY383" s="9">
        <f>EU374+EY380</f>
        <v>5.9384652610727229E-2</v>
      </c>
      <c r="FB383" s="234"/>
    </row>
    <row r="384" spans="146:166" ht="25.5" customHeight="1" x14ac:dyDescent="0.2">
      <c r="FB384" s="184"/>
      <c r="FC384" s="668"/>
      <c r="FD384" s="668"/>
      <c r="FE384" s="668"/>
      <c r="FF384" s="668"/>
      <c r="FG384" s="668"/>
      <c r="FH384" s="668"/>
      <c r="FI384" s="678"/>
      <c r="FJ384" s="666"/>
    </row>
    <row r="385" spans="157:172" ht="28.5" customHeight="1" x14ac:dyDescent="0.2">
      <c r="FB385" s="185"/>
      <c r="FC385" s="186"/>
      <c r="FD385" s="186"/>
      <c r="FE385" s="186"/>
      <c r="FF385" s="186"/>
      <c r="FG385" s="186"/>
      <c r="FH385" s="186"/>
      <c r="FI385" s="679"/>
      <c r="FJ385" s="667"/>
    </row>
    <row r="386" spans="157:172" ht="15" x14ac:dyDescent="0.2">
      <c r="FB386" s="198"/>
      <c r="FC386" s="195"/>
      <c r="FD386" s="195"/>
      <c r="FE386" s="195"/>
      <c r="FF386" s="195"/>
      <c r="FG386" s="195"/>
      <c r="FH386" s="196"/>
      <c r="FI386" s="212"/>
      <c r="FJ386" s="199"/>
    </row>
    <row r="387" spans="157:172" ht="15" x14ac:dyDescent="0.2">
      <c r="FB387" s="226"/>
      <c r="FC387" s="227"/>
      <c r="FD387" s="227"/>
      <c r="FE387" s="227"/>
      <c r="FF387" s="227"/>
      <c r="FG387" s="227"/>
      <c r="FH387" s="227"/>
      <c r="FI387" s="212"/>
      <c r="FJ387" s="227"/>
    </row>
    <row r="388" spans="157:172" ht="15" x14ac:dyDescent="0.2">
      <c r="FB388" s="203"/>
      <c r="FC388" s="197"/>
      <c r="FD388" s="197"/>
      <c r="FE388" s="197"/>
      <c r="FF388" s="197"/>
      <c r="FG388" s="197"/>
      <c r="FH388" s="197"/>
      <c r="FI388" s="212"/>
      <c r="FJ388" s="204"/>
    </row>
    <row r="389" spans="157:172" x14ac:dyDescent="0.2">
      <c r="FB389" s="205"/>
      <c r="FC389" s="145"/>
      <c r="FD389" s="201"/>
      <c r="FE389" s="201"/>
      <c r="FF389" s="201"/>
      <c r="FG389" s="201"/>
      <c r="FH389" s="201"/>
      <c r="FI389" s="145"/>
      <c r="FJ389" s="206"/>
    </row>
    <row r="390" spans="157:172" x14ac:dyDescent="0.2">
      <c r="FB390" s="207"/>
      <c r="FC390" s="201"/>
      <c r="FD390" s="201"/>
      <c r="FE390" s="201"/>
      <c r="FF390" s="201"/>
      <c r="FG390" s="201"/>
      <c r="FH390" s="201"/>
      <c r="FI390" s="145"/>
      <c r="FJ390" s="206"/>
    </row>
    <row r="391" spans="157:172" x14ac:dyDescent="0.2">
      <c r="FB391" s="154"/>
      <c r="FC391" s="202"/>
      <c r="FD391" s="202"/>
      <c r="FE391" s="208"/>
      <c r="FF391" s="208"/>
      <c r="FG391" s="208"/>
      <c r="FH391" s="208"/>
      <c r="FI391" s="145"/>
      <c r="FJ391" s="206"/>
    </row>
    <row r="392" spans="157:172" ht="15" x14ac:dyDescent="0.2">
      <c r="FB392" s="205"/>
      <c r="FC392" s="153"/>
      <c r="FD392" s="153"/>
      <c r="FE392" s="153"/>
      <c r="FF392" s="153"/>
      <c r="FG392" s="153"/>
      <c r="FH392" s="153"/>
      <c r="FI392" s="212"/>
      <c r="FJ392" s="206"/>
    </row>
    <row r="393" spans="157:172" ht="15" x14ac:dyDescent="0.2">
      <c r="FB393" s="205"/>
      <c r="FC393" s="201"/>
      <c r="FD393" s="201"/>
      <c r="FE393" s="201"/>
      <c r="FF393" s="201"/>
      <c r="FG393" s="201"/>
      <c r="FH393" s="201"/>
      <c r="FI393" s="212"/>
      <c r="FJ393" s="206"/>
    </row>
    <row r="394" spans="157:172" ht="13.5" thickBot="1" x14ac:dyDescent="0.25">
      <c r="FB394" s="154"/>
      <c r="FC394" s="201"/>
      <c r="FD394" s="201"/>
      <c r="FE394" s="201"/>
      <c r="FF394" s="201"/>
      <c r="FG394" s="201"/>
      <c r="FH394" s="201"/>
      <c r="FI394" s="145"/>
      <c r="FJ394" s="206"/>
      <c r="FN394" s="249"/>
    </row>
    <row r="395" spans="157:172" ht="13.5" thickBot="1" x14ac:dyDescent="0.25">
      <c r="FA395" s="43"/>
      <c r="FB395" s="225"/>
      <c r="FC395" s="209"/>
      <c r="FD395" s="210"/>
      <c r="FE395" s="210"/>
      <c r="FF395" s="210"/>
      <c r="FG395" s="210"/>
      <c r="FH395" s="210"/>
      <c r="FI395" s="224"/>
      <c r="FJ395" s="211"/>
      <c r="FK395" s="43"/>
      <c r="FN395" s="187" t="s">
        <v>246</v>
      </c>
      <c r="FO395" s="192" t="s">
        <v>2</v>
      </c>
      <c r="FP395" s="188" t="s">
        <v>269</v>
      </c>
    </row>
    <row r="396" spans="157:172" x14ac:dyDescent="0.2">
      <c r="FN396" s="146">
        <v>1</v>
      </c>
      <c r="FO396" s="147" t="s">
        <v>247</v>
      </c>
      <c r="FP396" s="143">
        <f>SUM(FP397:FP398)</f>
        <v>1507.8739663821748</v>
      </c>
    </row>
    <row r="397" spans="157:172" x14ac:dyDescent="0.2">
      <c r="FN397" s="154">
        <v>1.1000000000000001</v>
      </c>
      <c r="FO397" s="191" t="s">
        <v>248</v>
      </c>
      <c r="FP397" s="142">
        <f>[5]PL!$D$8/10^7</f>
        <v>1502.4985780351749</v>
      </c>
    </row>
    <row r="398" spans="157:172" x14ac:dyDescent="0.2">
      <c r="FN398" s="154">
        <v>1.2</v>
      </c>
      <c r="FO398" s="191" t="s">
        <v>249</v>
      </c>
      <c r="FP398" s="142">
        <f>[5]PL!$D$11/10^7</f>
        <v>5.3753883469999995</v>
      </c>
    </row>
    <row r="399" spans="157:172" x14ac:dyDescent="0.2">
      <c r="FN399" s="146">
        <v>2</v>
      </c>
      <c r="FO399" s="189" t="s">
        <v>250</v>
      </c>
      <c r="FP399" s="143">
        <f>SUM(FP400:FP403)</f>
        <v>1340.0309135455607</v>
      </c>
    </row>
    <row r="400" spans="157:172" x14ac:dyDescent="0.2">
      <c r="FN400" s="144">
        <v>2.1</v>
      </c>
      <c r="FO400" s="190" t="s">
        <v>251</v>
      </c>
      <c r="FP400" s="142">
        <f>[5]PL!$D$16/10^7</f>
        <v>1229.8635793269998</v>
      </c>
    </row>
    <row r="401" spans="164:172" x14ac:dyDescent="0.2">
      <c r="FN401" s="144">
        <v>2.2000000000000002</v>
      </c>
      <c r="FO401" s="190" t="s">
        <v>252</v>
      </c>
      <c r="FP401" s="142">
        <f>[5]PL!$D$18/10^7</f>
        <v>37.803262474100009</v>
      </c>
    </row>
    <row r="402" spans="164:172" x14ac:dyDescent="0.2">
      <c r="FN402" s="144">
        <v>2.2999999999999998</v>
      </c>
      <c r="FO402" s="190" t="s">
        <v>253</v>
      </c>
      <c r="FP402" s="142">
        <f>[5]PL!$D$19/10^7</f>
        <v>1.25904020546061</v>
      </c>
    </row>
    <row r="403" spans="164:172" x14ac:dyDescent="0.2">
      <c r="FN403" s="144">
        <v>2.4</v>
      </c>
      <c r="FO403" s="190" t="s">
        <v>254</v>
      </c>
      <c r="FP403" s="142">
        <f>SUM([5]PL!$D$21:$D$23)/10^7</f>
        <v>71.105031539000223</v>
      </c>
    </row>
    <row r="404" spans="164:172" ht="13.5" thickBot="1" x14ac:dyDescent="0.25">
      <c r="FN404" s="148">
        <v>3</v>
      </c>
      <c r="FO404" s="193" t="s">
        <v>255</v>
      </c>
      <c r="FP404" s="194">
        <f>FP396-FP399</f>
        <v>167.84305283661411</v>
      </c>
    </row>
    <row r="405" spans="164:172" x14ac:dyDescent="0.2">
      <c r="FP405" s="281">
        <f>(FP404/(1-33.99%))*33.99%</f>
        <v>86.426077350651639</v>
      </c>
    </row>
    <row r="407" spans="164:172" x14ac:dyDescent="0.2">
      <c r="FH407" s="200"/>
    </row>
  </sheetData>
  <mergeCells count="76">
    <mergeCell ref="AD105:AD106"/>
    <mergeCell ref="AD107:AG107"/>
    <mergeCell ref="AD113:AG113"/>
    <mergeCell ref="CS236:CW236"/>
    <mergeCell ref="CU237:CW237"/>
    <mergeCell ref="BV193:BV194"/>
    <mergeCell ref="BC158:BD158"/>
    <mergeCell ref="BI168:BI169"/>
    <mergeCell ref="BC152:BD152"/>
    <mergeCell ref="AD117:AG117"/>
    <mergeCell ref="BP182:BS182"/>
    <mergeCell ref="BP183:BP184"/>
    <mergeCell ref="BM181:BN181"/>
    <mergeCell ref="BI181:BI182"/>
    <mergeCell ref="BI193:BM193"/>
    <mergeCell ref="BK181:BK182"/>
    <mergeCell ref="ET372:EU372"/>
    <mergeCell ref="EC330:EC333"/>
    <mergeCell ref="ED330:ED333"/>
    <mergeCell ref="CJ227:CM227"/>
    <mergeCell ref="EC334:ED334"/>
    <mergeCell ref="CT237:CT238"/>
    <mergeCell ref="CO228:CP228"/>
    <mergeCell ref="CJ218:CJ219"/>
    <mergeCell ref="EN357:EN358"/>
    <mergeCell ref="EK357:EK358"/>
    <mergeCell ref="DX314:DZ314"/>
    <mergeCell ref="J76:N76"/>
    <mergeCell ref="Q84:T84"/>
    <mergeCell ref="Q85:Q86"/>
    <mergeCell ref="Q87:T87"/>
    <mergeCell ref="J82:N82"/>
    <mergeCell ref="W97:Z97"/>
    <mergeCell ref="Q97:T97"/>
    <mergeCell ref="Q99:T99"/>
    <mergeCell ref="AD104:AG104"/>
    <mergeCell ref="W86:Z86"/>
    <mergeCell ref="W87:W96"/>
    <mergeCell ref="X95:Z95"/>
    <mergeCell ref="Q102:T102"/>
    <mergeCell ref="J42:N42"/>
    <mergeCell ref="J43:J45"/>
    <mergeCell ref="J53:J55"/>
    <mergeCell ref="J72:N72"/>
    <mergeCell ref="J56:N56"/>
    <mergeCell ref="J64:N64"/>
    <mergeCell ref="J60:N60"/>
    <mergeCell ref="J68:N68"/>
    <mergeCell ref="J46:J52"/>
    <mergeCell ref="B2:F2"/>
    <mergeCell ref="B3:B4"/>
    <mergeCell ref="C3:C4"/>
    <mergeCell ref="J39:N39"/>
    <mergeCell ref="J40:K41"/>
    <mergeCell ref="B38:F38"/>
    <mergeCell ref="FJ384:FJ385"/>
    <mergeCell ref="FC384:FH384"/>
    <mergeCell ref="BV199:BY199"/>
    <mergeCell ref="DP309:DT309"/>
    <mergeCell ref="BV192:BY192"/>
    <mergeCell ref="CS237:CS238"/>
    <mergeCell ref="CA211:CD211"/>
    <mergeCell ref="FI384:FI385"/>
    <mergeCell ref="DC272:DG272"/>
    <mergeCell ref="DF273:DG273"/>
    <mergeCell ref="CA200:CD200"/>
    <mergeCell ref="CA201:CA202"/>
    <mergeCell ref="EX378:EY378"/>
    <mergeCell ref="EL357:EL358"/>
    <mergeCell ref="EM357:EM358"/>
    <mergeCell ref="CF212:CG212"/>
    <mergeCell ref="AD121:AG121"/>
    <mergeCell ref="BI167:BM167"/>
    <mergeCell ref="AW139:AX139"/>
    <mergeCell ref="BC153:BC154"/>
    <mergeCell ref="BM168:BN168"/>
  </mergeCells>
  <conditionalFormatting sqref="CX239:CX246 CX24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4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5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4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X254:CX25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88:U100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73"/>
  <sheetViews>
    <sheetView topLeftCell="E55" zoomScale="115" zoomScaleNormal="115" workbookViewId="0">
      <selection activeCell="T68" sqref="T68"/>
    </sheetView>
  </sheetViews>
  <sheetFormatPr defaultRowHeight="12.75" x14ac:dyDescent="0.2"/>
  <cols>
    <col min="2" max="2" width="18.85546875" bestFit="1" customWidth="1"/>
    <col min="3" max="3" width="19.85546875" customWidth="1"/>
    <col min="4" max="4" width="13.140625" hidden="1" customWidth="1"/>
    <col min="5" max="5" width="13.140625" bestFit="1" customWidth="1"/>
    <col min="6" max="6" width="9.85546875" bestFit="1" customWidth="1"/>
    <col min="10" max="10" width="10.28515625" bestFit="1" customWidth="1"/>
    <col min="11" max="11" width="5.42578125" bestFit="1" customWidth="1"/>
    <col min="12" max="12" width="29.140625" customWidth="1"/>
    <col min="13" max="14" width="9" customWidth="1"/>
    <col min="15" max="17" width="8.7109375" customWidth="1"/>
    <col min="18" max="18" width="8.42578125" customWidth="1"/>
  </cols>
  <sheetData>
    <row r="2" spans="2:6" ht="13.5" thickBot="1" x14ac:dyDescent="0.25"/>
    <row r="3" spans="2:6" ht="13.5" thickBot="1" x14ac:dyDescent="0.25">
      <c r="B3" s="673" t="s">
        <v>31</v>
      </c>
      <c r="C3" s="674"/>
      <c r="D3" s="674"/>
      <c r="E3" s="674"/>
      <c r="F3" s="675"/>
    </row>
    <row r="4" spans="2:6" ht="15" x14ac:dyDescent="0.2">
      <c r="B4" s="676" t="s">
        <v>2</v>
      </c>
      <c r="C4" s="668"/>
      <c r="D4" s="243" t="s">
        <v>228</v>
      </c>
      <c r="E4" s="243" t="s">
        <v>214</v>
      </c>
      <c r="F4" s="244" t="s">
        <v>3</v>
      </c>
    </row>
    <row r="5" spans="2:6" x14ac:dyDescent="0.2">
      <c r="B5" s="705"/>
      <c r="C5" s="731"/>
      <c r="D5" s="245" t="s">
        <v>146</v>
      </c>
      <c r="E5" s="245" t="s">
        <v>269</v>
      </c>
      <c r="F5" s="135" t="s">
        <v>269</v>
      </c>
    </row>
    <row r="6" spans="2:6" x14ac:dyDescent="0.2">
      <c r="B6" s="733" t="s">
        <v>30</v>
      </c>
      <c r="C6" s="734"/>
      <c r="D6" s="734"/>
      <c r="E6" s="734"/>
      <c r="F6" s="735"/>
    </row>
    <row r="7" spans="2:6" x14ac:dyDescent="0.2">
      <c r="B7" s="732" t="s">
        <v>31</v>
      </c>
      <c r="C7" s="136" t="s">
        <v>32</v>
      </c>
      <c r="D7" s="221">
        <f>'APR_FY 2016-17'!L43</f>
        <v>806</v>
      </c>
      <c r="E7" s="265">
        <f>'APR_FY 2016-17'!M43</f>
        <v>804.17</v>
      </c>
      <c r="F7" s="266">
        <f>'APR_FY 2016-17'!N43</f>
        <v>716.98070999999993</v>
      </c>
    </row>
    <row r="8" spans="2:6" x14ac:dyDescent="0.2">
      <c r="B8" s="732"/>
      <c r="C8" s="136" t="s">
        <v>33</v>
      </c>
      <c r="D8" s="221">
        <f>'APR_FY 2016-17'!L44</f>
        <v>806</v>
      </c>
      <c r="E8" s="265">
        <f>'APR_FY 2016-17'!M44</f>
        <v>804.17</v>
      </c>
      <c r="F8" s="266">
        <f>'APR_FY 2016-17'!N44</f>
        <v>706.93798000000015</v>
      </c>
    </row>
    <row r="9" spans="2:6" x14ac:dyDescent="0.2">
      <c r="B9" s="732"/>
      <c r="C9" s="139" t="s">
        <v>34</v>
      </c>
      <c r="D9" s="222">
        <f>SUM(D7:D8)</f>
        <v>1612</v>
      </c>
      <c r="E9" s="267">
        <f>SUM(E7:E8)</f>
        <v>1608.34</v>
      </c>
      <c r="F9" s="268">
        <f>SUM(F7:F8)</f>
        <v>1423.91869</v>
      </c>
    </row>
    <row r="10" spans="2:6" x14ac:dyDescent="0.2">
      <c r="B10" s="736" t="s">
        <v>36</v>
      </c>
      <c r="C10" s="136" t="s">
        <v>32</v>
      </c>
      <c r="D10" s="221">
        <f>'APR_FY 2016-17'!L46</f>
        <v>302.86</v>
      </c>
      <c r="E10" s="265">
        <f>'APR_FY 2016-17'!M46</f>
        <v>316.07</v>
      </c>
      <c r="F10" s="266">
        <f>'APR_FY 2016-17'!N46</f>
        <v>263.57671273500006</v>
      </c>
    </row>
    <row r="11" spans="2:6" x14ac:dyDescent="0.2">
      <c r="B11" s="736"/>
      <c r="C11" s="220" t="s">
        <v>286</v>
      </c>
      <c r="D11" s="221"/>
      <c r="E11" s="265"/>
      <c r="F11" s="269">
        <f>'APR_FY 2016-17'!N47</f>
        <v>3.1650000000000102</v>
      </c>
    </row>
    <row r="12" spans="2:6" x14ac:dyDescent="0.2">
      <c r="B12" s="736"/>
      <c r="C12" s="139" t="s">
        <v>260</v>
      </c>
      <c r="D12" s="222">
        <f>SUM(D10:D11)</f>
        <v>302.86</v>
      </c>
      <c r="E12" s="267">
        <f>SUM(E10:E11)</f>
        <v>316.07</v>
      </c>
      <c r="F12" s="268">
        <f>SUM(F10:F11)</f>
        <v>266.74171273500008</v>
      </c>
    </row>
    <row r="13" spans="2:6" x14ac:dyDescent="0.2">
      <c r="B13" s="736"/>
      <c r="C13" s="136" t="s">
        <v>33</v>
      </c>
      <c r="D13" s="221">
        <f>'APR_FY 2016-17'!L49</f>
        <v>306</v>
      </c>
      <c r="E13" s="265">
        <f>'APR_FY 2016-17'!M49</f>
        <v>307.87</v>
      </c>
      <c r="F13" s="266">
        <f>'APR_FY 2016-17'!N49</f>
        <v>251.80250695399999</v>
      </c>
    </row>
    <row r="14" spans="2:6" x14ac:dyDescent="0.2">
      <c r="B14" s="736"/>
      <c r="C14" s="220" t="s">
        <v>285</v>
      </c>
      <c r="D14" s="221"/>
      <c r="E14" s="265"/>
      <c r="F14" s="269">
        <f>'APR_FY 2016-17'!N50</f>
        <v>3.7250000000000103</v>
      </c>
    </row>
    <row r="15" spans="2:6" x14ac:dyDescent="0.2">
      <c r="B15" s="736"/>
      <c r="C15" s="139" t="s">
        <v>261</v>
      </c>
      <c r="D15" s="222">
        <f>SUM(D13:D14)</f>
        <v>306</v>
      </c>
      <c r="E15" s="267">
        <f>SUM(E13:E14)</f>
        <v>307.87</v>
      </c>
      <c r="F15" s="268">
        <f>SUM(F13:F14)</f>
        <v>255.52750695400002</v>
      </c>
    </row>
    <row r="16" spans="2:6" x14ac:dyDescent="0.2">
      <c r="B16" s="736"/>
      <c r="C16" s="223" t="s">
        <v>34</v>
      </c>
      <c r="D16" s="262">
        <f>SUM(D15,D12)</f>
        <v>608.86</v>
      </c>
      <c r="E16" s="270">
        <f>SUM(E15,E12)+23.53+12+14.51</f>
        <v>673.98</v>
      </c>
      <c r="F16" s="268">
        <f>SUM(F15,F12)</f>
        <v>522.26921968900012</v>
      </c>
    </row>
    <row r="17" spans="2:6" x14ac:dyDescent="0.2">
      <c r="B17" s="732" t="s">
        <v>229</v>
      </c>
      <c r="C17" s="136" t="s">
        <v>32</v>
      </c>
      <c r="D17" s="221">
        <f>D12/D7*10</f>
        <v>3.7575682382133997</v>
      </c>
      <c r="E17" s="265">
        <f>E12/E7*10</f>
        <v>3.9303878533145973</v>
      </c>
      <c r="F17" s="271">
        <f>F12/F7*10</f>
        <v>3.7203471308872467</v>
      </c>
    </row>
    <row r="18" spans="2:6" x14ac:dyDescent="0.2">
      <c r="B18" s="732"/>
      <c r="C18" s="136" t="s">
        <v>33</v>
      </c>
      <c r="D18" s="221">
        <f t="shared" ref="D18:F19" si="0">D15/D8*10</f>
        <v>3.7965260545905704</v>
      </c>
      <c r="E18" s="265">
        <f t="shared" si="0"/>
        <v>3.8284193640648123</v>
      </c>
      <c r="F18" s="271">
        <f t="shared" si="0"/>
        <v>3.6145675318505304</v>
      </c>
    </row>
    <row r="19" spans="2:6" x14ac:dyDescent="0.2">
      <c r="B19" s="732"/>
      <c r="C19" s="139" t="s">
        <v>34</v>
      </c>
      <c r="D19" s="222">
        <f t="shared" si="0"/>
        <v>3.7770471464019852</v>
      </c>
      <c r="E19" s="267">
        <f t="shared" si="0"/>
        <v>4.1905318527177098</v>
      </c>
      <c r="F19" s="268">
        <f t="shared" si="0"/>
        <v>3.6678303568653918</v>
      </c>
    </row>
    <row r="20" spans="2:6" x14ac:dyDescent="0.2">
      <c r="B20" s="733" t="s">
        <v>230</v>
      </c>
      <c r="C20" s="734"/>
      <c r="D20" s="734"/>
      <c r="E20" s="734"/>
      <c r="F20" s="735"/>
    </row>
    <row r="21" spans="2:6" x14ac:dyDescent="0.2">
      <c r="B21" s="154" t="s">
        <v>234</v>
      </c>
      <c r="C21" s="241" t="s">
        <v>106</v>
      </c>
      <c r="D21" s="221">
        <f>'APR_FY 2016-17'!L57</f>
        <v>391</v>
      </c>
      <c r="E21" s="265">
        <f>'APR_FY 2016-17'!M57</f>
        <v>82.25</v>
      </c>
      <c r="F21" s="266">
        <f>'APR_FY 2016-17'!N57</f>
        <v>308.08999999999997</v>
      </c>
    </row>
    <row r="22" spans="2:6" x14ac:dyDescent="0.2">
      <c r="B22" s="154" t="s">
        <v>233</v>
      </c>
      <c r="C22" s="241" t="s">
        <v>64</v>
      </c>
      <c r="D22" s="221">
        <f>'APR_FY 2016-17'!L59</f>
        <v>163.47</v>
      </c>
      <c r="E22" s="265">
        <f>'APR_FY 2016-17'!M59</f>
        <v>77.17</v>
      </c>
      <c r="F22" s="266">
        <f>'APR_FY 2016-17'!N59</f>
        <v>158.26347139999999</v>
      </c>
    </row>
    <row r="23" spans="2:6" x14ac:dyDescent="0.2">
      <c r="B23" s="154" t="s">
        <v>232</v>
      </c>
      <c r="C23" s="241" t="s">
        <v>231</v>
      </c>
      <c r="D23" s="221">
        <f>D22/D21*10</f>
        <v>4.1808184143222507</v>
      </c>
      <c r="E23" s="265">
        <f>E22/E21*10</f>
        <v>9.3823708206686938</v>
      </c>
      <c r="F23" s="266">
        <f>F22/F21*10</f>
        <v>5.1369233470739069</v>
      </c>
    </row>
    <row r="24" spans="2:6" x14ac:dyDescent="0.2">
      <c r="B24" s="733" t="s">
        <v>235</v>
      </c>
      <c r="C24" s="734"/>
      <c r="D24" s="734"/>
      <c r="E24" s="734"/>
      <c r="F24" s="735"/>
    </row>
    <row r="25" spans="2:6" x14ac:dyDescent="0.2">
      <c r="B25" s="154" t="s">
        <v>234</v>
      </c>
      <c r="C25" s="241" t="s">
        <v>106</v>
      </c>
      <c r="D25" s="221">
        <f>'APR_FY 2016-17'!L61</f>
        <v>1005</v>
      </c>
      <c r="E25" s="265">
        <f>'APR_FY 2016-17'!M61</f>
        <v>1399.85</v>
      </c>
      <c r="F25" s="266">
        <f>'APR_FY 2016-17'!N61</f>
        <v>1151.1140700000001</v>
      </c>
    </row>
    <row r="26" spans="2:6" x14ac:dyDescent="0.2">
      <c r="B26" s="154" t="s">
        <v>233</v>
      </c>
      <c r="C26" s="241" t="s">
        <v>64</v>
      </c>
      <c r="D26" s="221">
        <f>'APR_FY 2016-17'!L63</f>
        <v>459.35</v>
      </c>
      <c r="E26" s="265">
        <f>'APR_FY 2016-17'!M63</f>
        <v>524.91</v>
      </c>
      <c r="F26" s="266">
        <f>'APR_FY 2016-17'!N63</f>
        <v>509.64145159999998</v>
      </c>
    </row>
    <row r="27" spans="2:6" x14ac:dyDescent="0.2">
      <c r="B27" s="154" t="s">
        <v>232</v>
      </c>
      <c r="C27" s="241" t="s">
        <v>231</v>
      </c>
      <c r="D27" s="221">
        <f>D26/D25*10</f>
        <v>4.5706467661691548</v>
      </c>
      <c r="E27" s="265">
        <f>E26/E25*10</f>
        <v>3.7497589027395795</v>
      </c>
      <c r="F27" s="266">
        <f>F26/F25*10</f>
        <v>4.4273757473922624</v>
      </c>
    </row>
    <row r="28" spans="2:6" x14ac:dyDescent="0.2">
      <c r="B28" s="733" t="s">
        <v>39</v>
      </c>
      <c r="C28" s="734"/>
      <c r="D28" s="734"/>
      <c r="E28" s="734"/>
      <c r="F28" s="735"/>
    </row>
    <row r="29" spans="2:6" x14ac:dyDescent="0.2">
      <c r="B29" s="154" t="s">
        <v>234</v>
      </c>
      <c r="C29" s="241" t="s">
        <v>106</v>
      </c>
      <c r="D29" s="221">
        <f>'APR_FY 2016-17'!L65</f>
        <v>25</v>
      </c>
      <c r="E29" s="265">
        <f>'APR_FY 2016-17'!M65</f>
        <v>20</v>
      </c>
      <c r="F29" s="266">
        <f>'APR_FY 2016-17'!N65</f>
        <v>76.514809999999997</v>
      </c>
    </row>
    <row r="30" spans="2:6" x14ac:dyDescent="0.2">
      <c r="B30" s="154" t="s">
        <v>233</v>
      </c>
      <c r="C30" s="241" t="s">
        <v>64</v>
      </c>
      <c r="D30" s="221">
        <f>'APR_FY 2016-17'!L66</f>
        <v>9.44</v>
      </c>
      <c r="E30" s="265">
        <f>'APR_FY 2016-17'!M66</f>
        <v>7.5</v>
      </c>
      <c r="F30" s="266">
        <f>'APR_FY 2016-17'!N66</f>
        <v>28.064334286778763</v>
      </c>
    </row>
    <row r="31" spans="2:6" x14ac:dyDescent="0.2">
      <c r="B31" s="154" t="s">
        <v>232</v>
      </c>
      <c r="C31" s="241" t="s">
        <v>231</v>
      </c>
      <c r="D31" s="221">
        <f>D30/D29*10</f>
        <v>3.7759999999999998</v>
      </c>
      <c r="E31" s="265">
        <f>E30/E29*10</f>
        <v>3.75</v>
      </c>
      <c r="F31" s="266">
        <f>F30/F29*10</f>
        <v>3.6678303568653918</v>
      </c>
    </row>
    <row r="32" spans="2:6" x14ac:dyDescent="0.2">
      <c r="B32" s="733" t="s">
        <v>40</v>
      </c>
      <c r="C32" s="734"/>
      <c r="D32" s="734"/>
      <c r="E32" s="734"/>
      <c r="F32" s="735"/>
    </row>
    <row r="33" spans="2:17" x14ac:dyDescent="0.2">
      <c r="B33" s="154" t="s">
        <v>234</v>
      </c>
      <c r="C33" s="241" t="s">
        <v>106</v>
      </c>
      <c r="D33" s="221">
        <f>'APR_FY 2016-17'!L69</f>
        <v>169.79</v>
      </c>
      <c r="E33" s="265">
        <f>'APR_FY 2016-17'!M69</f>
        <v>0</v>
      </c>
      <c r="F33" s="266">
        <f>'APR_FY 2016-17'!N69</f>
        <v>0</v>
      </c>
    </row>
    <row r="34" spans="2:17" x14ac:dyDescent="0.2">
      <c r="B34" s="154" t="s">
        <v>233</v>
      </c>
      <c r="C34" s="241" t="s">
        <v>64</v>
      </c>
      <c r="D34" s="221">
        <f>'APR_FY 2016-17'!L70</f>
        <v>74.83</v>
      </c>
      <c r="E34" s="265">
        <f>'APR_FY 2016-17'!M70</f>
        <v>34.979999999999997</v>
      </c>
      <c r="F34" s="266">
        <f>'APR_FY 2016-17'!N70</f>
        <v>7.6437499999999998</v>
      </c>
    </row>
    <row r="35" spans="2:17" x14ac:dyDescent="0.2">
      <c r="B35" s="154" t="s">
        <v>232</v>
      </c>
      <c r="C35" s="241" t="s">
        <v>231</v>
      </c>
      <c r="D35" s="221">
        <f>D34/D33*10</f>
        <v>4.4072089051180878</v>
      </c>
      <c r="E35" s="265">
        <v>0</v>
      </c>
      <c r="F35" s="266">
        <v>0</v>
      </c>
    </row>
    <row r="36" spans="2:17" x14ac:dyDescent="0.2">
      <c r="B36" s="733" t="s">
        <v>121</v>
      </c>
      <c r="C36" s="734"/>
      <c r="D36" s="734"/>
      <c r="E36" s="734"/>
      <c r="F36" s="735"/>
    </row>
    <row r="37" spans="2:17" x14ac:dyDescent="0.2">
      <c r="B37" s="154" t="s">
        <v>234</v>
      </c>
      <c r="C37" s="241" t="s">
        <v>106</v>
      </c>
      <c r="D37" s="221">
        <f>'APR_FY 2016-17'!L73</f>
        <v>0</v>
      </c>
      <c r="E37" s="265">
        <f>'APR_FY 2016-17'!M73</f>
        <v>0</v>
      </c>
      <c r="F37" s="266">
        <f>'APR_FY 2016-17'!N73</f>
        <v>8.1466799999999999</v>
      </c>
    </row>
    <row r="38" spans="2:17" x14ac:dyDescent="0.2">
      <c r="B38" s="154" t="s">
        <v>233</v>
      </c>
      <c r="C38" s="241" t="s">
        <v>64</v>
      </c>
      <c r="D38" s="221">
        <f>'APR_FY 2016-17'!L74</f>
        <v>0</v>
      </c>
      <c r="E38" s="265">
        <f>'APR_FY 2016-17'!M74</f>
        <v>0</v>
      </c>
      <c r="F38" s="266">
        <f>'APR_FY 2016-17'!N74</f>
        <v>1.7888405069999993</v>
      </c>
    </row>
    <row r="39" spans="2:17" x14ac:dyDescent="0.2">
      <c r="B39" s="154" t="s">
        <v>232</v>
      </c>
      <c r="C39" s="241" t="s">
        <v>231</v>
      </c>
      <c r="D39" s="221">
        <v>0</v>
      </c>
      <c r="E39" s="265"/>
      <c r="F39" s="266">
        <f>F38/F37*10</f>
        <v>2.1957908092621774</v>
      </c>
    </row>
    <row r="40" spans="2:17" x14ac:dyDescent="0.2">
      <c r="B40" s="733" t="s">
        <v>122</v>
      </c>
      <c r="C40" s="734"/>
      <c r="D40" s="734"/>
      <c r="E40" s="734"/>
      <c r="F40" s="735"/>
    </row>
    <row r="41" spans="2:17" x14ac:dyDescent="0.2">
      <c r="B41" s="146" t="s">
        <v>234</v>
      </c>
      <c r="C41" s="242" t="s">
        <v>106</v>
      </c>
      <c r="D41" s="222">
        <f>SUM(D9,D21,D25,D29,D33,D37)</f>
        <v>3202.79</v>
      </c>
      <c r="E41" s="267">
        <f>SUM(E9,E21,E25,E29,E33,E37)</f>
        <v>3110.4399999999996</v>
      </c>
      <c r="F41" s="268">
        <f>SUM(F9,F21,F25,F29,F33,F37)</f>
        <v>2967.7842500000002</v>
      </c>
    </row>
    <row r="42" spans="2:17" x14ac:dyDescent="0.2">
      <c r="B42" s="146" t="s">
        <v>236</v>
      </c>
      <c r="C42" s="242" t="s">
        <v>64</v>
      </c>
      <c r="D42" s="222">
        <f>SUM(D16,D22,D26,D30,D34,D38)</f>
        <v>1315.95</v>
      </c>
      <c r="E42" s="267">
        <f t="shared" ref="E42:F42" si="1">SUM(E16,E22,E26,E30,E34,E38)</f>
        <v>1318.54</v>
      </c>
      <c r="F42" s="268">
        <f t="shared" si="1"/>
        <v>1227.6710674827789</v>
      </c>
    </row>
    <row r="43" spans="2:17" ht="13.5" thickBot="1" x14ac:dyDescent="0.25">
      <c r="B43" s="148" t="s">
        <v>232</v>
      </c>
      <c r="C43" s="263" t="s">
        <v>231</v>
      </c>
      <c r="D43" s="264">
        <f>D42/D41*10</f>
        <v>4.1087614236337693</v>
      </c>
      <c r="E43" s="272">
        <f>E42/E41*10</f>
        <v>4.2390787155514982</v>
      </c>
      <c r="F43" s="273">
        <f>F42/F41*10</f>
        <v>4.1366587462777282</v>
      </c>
    </row>
    <row r="44" spans="2:17" ht="37.5" customHeight="1" x14ac:dyDescent="0.2">
      <c r="B44" s="655" t="s">
        <v>264</v>
      </c>
      <c r="C44" s="655"/>
      <c r="D44" s="655"/>
      <c r="E44" s="655"/>
      <c r="F44" s="655"/>
    </row>
    <row r="46" spans="2:17" ht="13.5" thickBot="1" x14ac:dyDescent="0.25"/>
    <row r="47" spans="2:17" ht="34.5" customHeight="1" x14ac:dyDescent="0.2">
      <c r="K47" s="649" t="s">
        <v>354</v>
      </c>
      <c r="L47" s="651" t="s">
        <v>2</v>
      </c>
      <c r="M47" s="651" t="s">
        <v>355</v>
      </c>
      <c r="N47" s="651" t="s">
        <v>356</v>
      </c>
      <c r="O47" s="651" t="s">
        <v>357</v>
      </c>
      <c r="P47" s="651" t="s">
        <v>358</v>
      </c>
      <c r="Q47" s="650" t="s">
        <v>359</v>
      </c>
    </row>
    <row r="48" spans="2:17" x14ac:dyDescent="0.2">
      <c r="K48" s="737">
        <v>1</v>
      </c>
      <c r="L48" s="583" t="s">
        <v>99</v>
      </c>
      <c r="M48" s="584">
        <v>0</v>
      </c>
      <c r="N48" s="584">
        <v>1</v>
      </c>
      <c r="O48" s="585">
        <f>'APR_FY 2016-17'!CX261</f>
        <v>1227.6710674827789</v>
      </c>
      <c r="P48" s="585">
        <f>M48*O48</f>
        <v>0</v>
      </c>
      <c r="Q48" s="738">
        <f>O48*N48</f>
        <v>1227.6710674827789</v>
      </c>
    </row>
    <row r="49" spans="11:18" ht="28.5" customHeight="1" x14ac:dyDescent="0.2">
      <c r="K49" s="737">
        <v>2</v>
      </c>
      <c r="L49" s="583" t="s">
        <v>360</v>
      </c>
      <c r="M49" s="584">
        <v>0.6</v>
      </c>
      <c r="N49" s="584">
        <v>0.4</v>
      </c>
      <c r="O49" s="585">
        <f>'APR_FY 2016-17'!CX262</f>
        <v>18.982178781999998</v>
      </c>
      <c r="P49" s="585">
        <f t="shared" ref="P49:P55" si="2">M49*O49</f>
        <v>11.389307269199998</v>
      </c>
      <c r="Q49" s="738">
        <f t="shared" ref="Q49:Q55" si="3">O49*N49</f>
        <v>7.5928715127999995</v>
      </c>
    </row>
    <row r="50" spans="11:18" x14ac:dyDescent="0.2">
      <c r="K50" s="737">
        <v>3</v>
      </c>
      <c r="L50" s="583" t="s">
        <v>361</v>
      </c>
      <c r="M50" s="584">
        <v>0.9</v>
      </c>
      <c r="N50" s="584">
        <v>0.1</v>
      </c>
      <c r="O50" s="585">
        <f>'APR_FY 2016-17'!CX263</f>
        <v>28.710576003</v>
      </c>
      <c r="P50" s="585">
        <f t="shared" si="2"/>
        <v>25.839518402700001</v>
      </c>
      <c r="Q50" s="738">
        <f t="shared" si="3"/>
        <v>2.8710576003000003</v>
      </c>
    </row>
    <row r="51" spans="11:18" x14ac:dyDescent="0.2">
      <c r="K51" s="737">
        <v>4</v>
      </c>
      <c r="L51" s="583" t="s">
        <v>362</v>
      </c>
      <c r="M51" s="584">
        <v>0.5</v>
      </c>
      <c r="N51" s="584">
        <v>0.5</v>
      </c>
      <c r="O51" s="585">
        <f>'APR_FY 2016-17'!CX264</f>
        <v>23.412276754000224</v>
      </c>
      <c r="P51" s="585">
        <f t="shared" si="2"/>
        <v>11.706138377000112</v>
      </c>
      <c r="Q51" s="738">
        <f t="shared" si="3"/>
        <v>11.706138377000112</v>
      </c>
    </row>
    <row r="52" spans="11:18" x14ac:dyDescent="0.2">
      <c r="K52" s="737">
        <v>5</v>
      </c>
      <c r="L52" s="583" t="s">
        <v>59</v>
      </c>
      <c r="M52" s="584">
        <v>0.9</v>
      </c>
      <c r="N52" s="584">
        <v>0.1</v>
      </c>
      <c r="O52" s="585">
        <f>'APR_FY 2016-17'!CX265</f>
        <v>33.734437911794387</v>
      </c>
      <c r="P52" s="585">
        <f t="shared" si="2"/>
        <v>30.360994120614951</v>
      </c>
      <c r="Q52" s="738">
        <f t="shared" si="3"/>
        <v>3.3734437911794388</v>
      </c>
    </row>
    <row r="53" spans="11:18" x14ac:dyDescent="0.2">
      <c r="K53" s="737">
        <v>6</v>
      </c>
      <c r="L53" s="583" t="s">
        <v>303</v>
      </c>
      <c r="M53" s="584">
        <v>0.9</v>
      </c>
      <c r="N53" s="584">
        <v>0.1</v>
      </c>
      <c r="O53" s="585">
        <f>'APR_FY 2016-17'!CX266</f>
        <v>14.916085056605336</v>
      </c>
      <c r="P53" s="585">
        <f t="shared" si="2"/>
        <v>13.424476550944803</v>
      </c>
      <c r="Q53" s="738">
        <f t="shared" si="3"/>
        <v>1.4916085056605337</v>
      </c>
    </row>
    <row r="54" spans="11:18" x14ac:dyDescent="0.2">
      <c r="K54" s="737">
        <v>7</v>
      </c>
      <c r="L54" s="583" t="s">
        <v>304</v>
      </c>
      <c r="M54" s="584">
        <v>0.1</v>
      </c>
      <c r="N54" s="584">
        <v>0.9</v>
      </c>
      <c r="O54" s="585">
        <f>'APR_FY 2016-17'!CX267</f>
        <v>15.742910057082256</v>
      </c>
      <c r="P54" s="585">
        <f t="shared" si="2"/>
        <v>1.5742910057082256</v>
      </c>
      <c r="Q54" s="738">
        <f t="shared" si="3"/>
        <v>14.16861905137403</v>
      </c>
    </row>
    <row r="55" spans="11:18" x14ac:dyDescent="0.2">
      <c r="K55" s="737">
        <v>8</v>
      </c>
      <c r="L55" s="583" t="s">
        <v>305</v>
      </c>
      <c r="M55" s="584">
        <v>0</v>
      </c>
      <c r="N55" s="584">
        <v>1</v>
      </c>
      <c r="O55" s="585">
        <f>'APR_FY 2016-17'!CX268</f>
        <v>1.25904020546061</v>
      </c>
      <c r="P55" s="585">
        <f t="shared" si="2"/>
        <v>0</v>
      </c>
      <c r="Q55" s="738">
        <f t="shared" si="3"/>
        <v>1.25904020546061</v>
      </c>
    </row>
    <row r="56" spans="11:18" x14ac:dyDescent="0.2">
      <c r="K56" s="739">
        <v>9</v>
      </c>
      <c r="L56" s="586" t="s">
        <v>311</v>
      </c>
      <c r="M56" s="587"/>
      <c r="N56" s="587"/>
      <c r="O56" s="588">
        <f>SUM(O48:O55)</f>
        <v>1364.4285722527218</v>
      </c>
      <c r="P56" s="588">
        <f t="shared" ref="P56:Q56" si="4">SUM(P48:P55)</f>
        <v>94.294725726168082</v>
      </c>
      <c r="Q56" s="740">
        <f t="shared" si="4"/>
        <v>1270.1338465265535</v>
      </c>
    </row>
    <row r="57" spans="11:18" x14ac:dyDescent="0.2">
      <c r="K57" s="737">
        <v>10</v>
      </c>
      <c r="L57" s="583" t="s">
        <v>292</v>
      </c>
      <c r="M57" s="584">
        <v>0.9</v>
      </c>
      <c r="N57" s="584">
        <v>0.1</v>
      </c>
      <c r="O57" s="585">
        <f>'APR_FY 2016-17'!CX270</f>
        <v>33.077894198921371</v>
      </c>
      <c r="P57" s="585">
        <f t="shared" ref="P57:P58" si="5">M57*O57</f>
        <v>29.770104779029236</v>
      </c>
      <c r="Q57" s="738">
        <f>O57*N57</f>
        <v>3.3077894198921372</v>
      </c>
    </row>
    <row r="58" spans="11:18" x14ac:dyDescent="0.2">
      <c r="K58" s="737">
        <v>11</v>
      </c>
      <c r="L58" s="583" t="s">
        <v>101</v>
      </c>
      <c r="M58" s="584">
        <v>0.1</v>
      </c>
      <c r="N58" s="584">
        <v>0.9</v>
      </c>
      <c r="O58" s="585">
        <f>'APR_FY 2016-17'!CX271</f>
        <v>5.3753883819999997</v>
      </c>
      <c r="P58" s="585">
        <f t="shared" si="5"/>
        <v>0.53753883820000004</v>
      </c>
      <c r="Q58" s="738">
        <f>O58*N58</f>
        <v>4.8378495438</v>
      </c>
    </row>
    <row r="59" spans="11:18" ht="26.25" thickBot="1" x14ac:dyDescent="0.25">
      <c r="K59" s="741">
        <v>12</v>
      </c>
      <c r="L59" s="742" t="s">
        <v>312</v>
      </c>
      <c r="M59" s="743"/>
      <c r="N59" s="743"/>
      <c r="O59" s="744">
        <f>O56+O57-O58</f>
        <v>1392.1310780696431</v>
      </c>
      <c r="P59" s="744">
        <f>P56+P57-P58</f>
        <v>123.52729166699731</v>
      </c>
      <c r="Q59" s="745">
        <f>Q56+Q57-Q58</f>
        <v>1268.6037864026455</v>
      </c>
    </row>
    <row r="62" spans="11:18" x14ac:dyDescent="0.2">
      <c r="L62" s="730" t="s">
        <v>387</v>
      </c>
      <c r="M62" s="730"/>
      <c r="N62" s="730"/>
      <c r="O62" s="730"/>
      <c r="P62" s="730"/>
      <c r="Q62" s="730"/>
      <c r="R62" s="730"/>
    </row>
    <row r="63" spans="11:18" x14ac:dyDescent="0.2">
      <c r="L63" s="629" t="s">
        <v>2</v>
      </c>
      <c r="M63" s="629" t="s">
        <v>381</v>
      </c>
      <c r="N63" s="629" t="s">
        <v>382</v>
      </c>
      <c r="O63" s="629" t="s">
        <v>383</v>
      </c>
      <c r="P63" s="629" t="s">
        <v>384</v>
      </c>
      <c r="Q63" s="629" t="s">
        <v>385</v>
      </c>
      <c r="R63" s="629" t="s">
        <v>386</v>
      </c>
    </row>
    <row r="64" spans="11:18" x14ac:dyDescent="0.2">
      <c r="L64" s="516" t="s">
        <v>371</v>
      </c>
      <c r="M64" s="516">
        <v>21.28</v>
      </c>
      <c r="N64" s="516">
        <v>22.21</v>
      </c>
      <c r="O64" s="516">
        <v>23.18</v>
      </c>
      <c r="P64" s="516">
        <v>24.19</v>
      </c>
      <c r="Q64" s="516">
        <v>25.24</v>
      </c>
      <c r="R64" s="516">
        <v>26.34</v>
      </c>
    </row>
    <row r="65" spans="12:18" x14ac:dyDescent="0.2">
      <c r="L65" s="516" t="s">
        <v>372</v>
      </c>
      <c r="M65" s="516">
        <v>30.28</v>
      </c>
      <c r="N65" s="516">
        <v>28.7</v>
      </c>
      <c r="O65" s="516">
        <v>28.92</v>
      </c>
      <c r="P65" s="516">
        <v>30.41</v>
      </c>
      <c r="Q65" s="516">
        <v>31.24</v>
      </c>
      <c r="R65" s="516">
        <v>32.950000000000003</v>
      </c>
    </row>
    <row r="66" spans="12:18" x14ac:dyDescent="0.2">
      <c r="L66" s="516" t="s">
        <v>373</v>
      </c>
      <c r="M66" s="516"/>
      <c r="N66" s="516"/>
      <c r="O66" s="516"/>
      <c r="P66" s="516"/>
      <c r="Q66" s="516"/>
      <c r="R66" s="516"/>
    </row>
    <row r="67" spans="12:18" x14ac:dyDescent="0.2">
      <c r="L67" s="516" t="s">
        <v>374</v>
      </c>
      <c r="M67" s="516"/>
      <c r="N67" s="628">
        <f>M72</f>
        <v>21.21</v>
      </c>
      <c r="O67" s="628">
        <f t="shared" ref="O67:R67" si="6">N72</f>
        <v>22.354756000000002</v>
      </c>
      <c r="P67" s="628">
        <f t="shared" si="6"/>
        <v>23.569423361600002</v>
      </c>
      <c r="Q67" s="628">
        <f t="shared" si="6"/>
        <v>28.565037250988972</v>
      </c>
      <c r="R67" s="628">
        <f t="shared" si="6"/>
        <v>30.110472875132093</v>
      </c>
    </row>
    <row r="68" spans="12:18" x14ac:dyDescent="0.2">
      <c r="L68" s="516" t="s">
        <v>375</v>
      </c>
      <c r="M68" s="516"/>
      <c r="N68" s="626">
        <v>4.36E-2</v>
      </c>
      <c r="O68" s="626">
        <f>N68</f>
        <v>4.36E-2</v>
      </c>
      <c r="P68" s="626">
        <f t="shared" ref="P68:R68" si="7">O68</f>
        <v>4.36E-2</v>
      </c>
      <c r="Q68" s="626">
        <f t="shared" si="7"/>
        <v>4.36E-2</v>
      </c>
      <c r="R68" s="626">
        <f t="shared" si="7"/>
        <v>4.36E-2</v>
      </c>
    </row>
    <row r="69" spans="12:18" x14ac:dyDescent="0.2">
      <c r="L69" s="516" t="s">
        <v>376</v>
      </c>
      <c r="M69" s="516"/>
      <c r="N69" s="628">
        <f>N67*(1+N68)</f>
        <v>22.134756000000003</v>
      </c>
      <c r="O69" s="628">
        <f t="shared" ref="O69:R69" si="8">O67*(1+O68)</f>
        <v>23.329423361600004</v>
      </c>
      <c r="P69" s="628">
        <f t="shared" si="8"/>
        <v>24.597050220165762</v>
      </c>
      <c r="Q69" s="628">
        <f t="shared" si="8"/>
        <v>29.810472875132092</v>
      </c>
      <c r="R69" s="628">
        <f t="shared" si="8"/>
        <v>31.423289492487854</v>
      </c>
    </row>
    <row r="70" spans="12:18" ht="38.25" x14ac:dyDescent="0.2">
      <c r="L70" s="625" t="s">
        <v>377</v>
      </c>
      <c r="M70" s="516"/>
      <c r="N70" s="516">
        <v>0.22</v>
      </c>
      <c r="O70" s="516">
        <v>0.24</v>
      </c>
      <c r="P70" s="516">
        <v>0.46</v>
      </c>
      <c r="Q70" s="516">
        <v>0.3</v>
      </c>
      <c r="R70" s="516">
        <v>0.25</v>
      </c>
    </row>
    <row r="71" spans="12:18" ht="25.5" x14ac:dyDescent="0.2">
      <c r="L71" s="625" t="s">
        <v>378</v>
      </c>
      <c r="M71" s="516"/>
      <c r="N71" s="627">
        <v>0</v>
      </c>
      <c r="O71" s="627">
        <v>0</v>
      </c>
      <c r="P71" s="627">
        <v>0.14000000000000001</v>
      </c>
      <c r="Q71" s="627">
        <v>0</v>
      </c>
      <c r="R71" s="627">
        <v>0</v>
      </c>
    </row>
    <row r="72" spans="12:18" x14ac:dyDescent="0.2">
      <c r="L72" s="629" t="s">
        <v>379</v>
      </c>
      <c r="M72" s="630">
        <v>21.21</v>
      </c>
      <c r="N72" s="630">
        <f>N69+N70</f>
        <v>22.354756000000002</v>
      </c>
      <c r="O72" s="630">
        <f t="shared" ref="O72:R72" si="9">O69+O70</f>
        <v>23.569423361600002</v>
      </c>
      <c r="P72" s="630">
        <f>(P69+P70)*(1+P71)</f>
        <v>28.565037250988972</v>
      </c>
      <c r="Q72" s="630">
        <f t="shared" si="9"/>
        <v>30.110472875132093</v>
      </c>
      <c r="R72" s="630">
        <f t="shared" si="9"/>
        <v>31.673289492487854</v>
      </c>
    </row>
    <row r="73" spans="12:18" x14ac:dyDescent="0.2">
      <c r="L73" s="629" t="s">
        <v>380</v>
      </c>
      <c r="M73" s="630">
        <f>M72+M65+M64</f>
        <v>72.77000000000001</v>
      </c>
      <c r="N73" s="630">
        <f t="shared" ref="N73:R73" si="10">N72+N65+N64</f>
        <v>73.264756000000006</v>
      </c>
      <c r="O73" s="630">
        <f t="shared" si="10"/>
        <v>75.669423361599996</v>
      </c>
      <c r="P73" s="630">
        <f t="shared" si="10"/>
        <v>83.165037250988973</v>
      </c>
      <c r="Q73" s="630">
        <f t="shared" si="10"/>
        <v>86.590472875132093</v>
      </c>
      <c r="R73" s="630">
        <f t="shared" si="10"/>
        <v>90.96328949248786</v>
      </c>
    </row>
  </sheetData>
  <mergeCells count="14">
    <mergeCell ref="L62:R62"/>
    <mergeCell ref="B3:F3"/>
    <mergeCell ref="B4:C5"/>
    <mergeCell ref="B7:B9"/>
    <mergeCell ref="B17:B19"/>
    <mergeCell ref="B6:F6"/>
    <mergeCell ref="B10:B16"/>
    <mergeCell ref="B44:F44"/>
    <mergeCell ref="B20:F20"/>
    <mergeCell ref="B24:F24"/>
    <mergeCell ref="B28:F28"/>
    <mergeCell ref="B32:F32"/>
    <mergeCell ref="B36:F36"/>
    <mergeCell ref="B40:F4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5"/>
  <sheetViews>
    <sheetView workbookViewId="0">
      <selection sqref="A1:XFD1048576"/>
    </sheetView>
  </sheetViews>
  <sheetFormatPr defaultRowHeight="12.75" x14ac:dyDescent="0.2"/>
  <sheetData>
    <row r="8" spans="6:6" x14ac:dyDescent="0.2">
      <c r="F8" s="220"/>
    </row>
    <row r="11" spans="6:6" x14ac:dyDescent="0.2">
      <c r="F11" s="233" t="s">
        <v>287</v>
      </c>
    </row>
    <row r="12" spans="6:6" x14ac:dyDescent="0.2">
      <c r="F12" s="233" t="s">
        <v>288</v>
      </c>
    </row>
    <row r="13" spans="6:6" x14ac:dyDescent="0.2">
      <c r="F13" s="233" t="s">
        <v>289</v>
      </c>
    </row>
    <row r="14" spans="6:6" x14ac:dyDescent="0.2">
      <c r="F14" s="233" t="s">
        <v>290</v>
      </c>
    </row>
    <row r="15" spans="6:6" x14ac:dyDescent="0.2">
      <c r="F15" s="233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APR_FY 2016-17</vt:lpstr>
      <vt:lpstr>Additional Tables</vt:lpstr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jitendrab</dc:creator>
  <cp:lastModifiedBy>ACHYUTA NAND CHOUDHARY</cp:lastModifiedBy>
  <cp:lastPrinted>2016-11-04T12:11:13Z</cp:lastPrinted>
  <dcterms:created xsi:type="dcterms:W3CDTF">2014-09-29T11:14:49Z</dcterms:created>
  <dcterms:modified xsi:type="dcterms:W3CDTF">2017-10-16T11:06:19Z</dcterms:modified>
</cp:coreProperties>
</file>